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6" windowHeight="11028" firstSheet="1" activeTab="4"/>
  </bookViews>
  <sheets>
    <sheet name="goc NSDP" sheetId="19" state="hidden" r:id="rId1"/>
    <sheet name="PL01_NSDP" sheetId="22" r:id="rId2"/>
    <sheet name="Tinh KCM" sheetId="23" state="hidden" r:id="rId3"/>
    <sheet name="MTQG" sheetId="20" state="hidden" r:id="rId4"/>
    <sheet name="PL 02_Chi tiet MTQG" sheetId="25" r:id="rId5"/>
  </sheets>
  <externalReferences>
    <externalReference r:id="rId6"/>
  </externalReferences>
  <definedNames>
    <definedName name="_________a1" hidden="1">{"'Sheet1'!$L$16"}</definedName>
    <definedName name="_________ban2" hidden="1">{"'Sheet1'!$L$16"}</definedName>
    <definedName name="_________h1" hidden="1">{"'Sheet1'!$L$16"}</definedName>
    <definedName name="_________hu1" hidden="1">{"'Sheet1'!$L$16"}</definedName>
    <definedName name="_________hu2" hidden="1">{"'Sheet1'!$L$16"}</definedName>
    <definedName name="_________hu5" hidden="1">{"'Sheet1'!$L$16"}</definedName>
    <definedName name="_________hu6" hidden="1">{"'Sheet1'!$L$16"}</definedName>
    <definedName name="_________M36" hidden="1">{"'Sheet1'!$L$16"}</definedName>
    <definedName name="_________PA3" hidden="1">{"'Sheet1'!$L$16"}</definedName>
    <definedName name="_________Tru21" hidden="1">{"'Sheet1'!$L$16"}</definedName>
    <definedName name="________a1" hidden="1">{"'Sheet1'!$L$16"}</definedName>
    <definedName name="________h1" hidden="1">{"'Sheet1'!$L$16"}</definedName>
    <definedName name="________hu1" hidden="1">{"'Sheet1'!$L$16"}</definedName>
    <definedName name="________hu2" hidden="1">{"'Sheet1'!$L$16"}</definedName>
    <definedName name="________hu5" hidden="1">{"'Sheet1'!$L$16"}</definedName>
    <definedName name="________hu6" hidden="1">{"'Sheet1'!$L$16"}</definedName>
    <definedName name="_______a1" hidden="1">{"'Sheet1'!$L$16"}</definedName>
    <definedName name="_______ban2" hidden="1">{"'Sheet1'!$L$16"}</definedName>
    <definedName name="_______h1" hidden="1">{"'Sheet1'!$L$16"}</definedName>
    <definedName name="_______hu1" hidden="1">{"'Sheet1'!$L$16"}</definedName>
    <definedName name="_______hu2" hidden="1">{"'Sheet1'!$L$16"}</definedName>
    <definedName name="_______hu5" hidden="1">{"'Sheet1'!$L$16"}</definedName>
    <definedName name="_______hu6" hidden="1">{"'Sheet1'!$L$16"}</definedName>
    <definedName name="_______M36" hidden="1">{"'Sheet1'!$L$16"}</definedName>
    <definedName name="_______PA3" hidden="1">{"'Sheet1'!$L$16"}</definedName>
    <definedName name="_______Tru21" hidden="1">{"'Sheet1'!$L$16"}</definedName>
    <definedName name="______a1" hidden="1">{"'Sheet1'!$L$16"}</definedName>
    <definedName name="______B1" hidden="1">{"'Sheet1'!$L$16"}</definedName>
    <definedName name="______ban2" hidden="1">{"'Sheet1'!$L$16"}</definedName>
    <definedName name="______f5" hidden="1">{"'Sheet1'!$L$16"}</definedName>
    <definedName name="______Goi8" hidden="1">{"'Sheet1'!$L$16"}</definedName>
    <definedName name="______h1" hidden="1">{"'Sheet1'!$L$16"}</definedName>
    <definedName name="______hu1" hidden="1">{"'Sheet1'!$L$16"}</definedName>
    <definedName name="______hu2" hidden="1">{"'Sheet1'!$L$16"}</definedName>
    <definedName name="______hu5" hidden="1">{"'Sheet1'!$L$16"}</definedName>
    <definedName name="______hu6" hidden="1">{"'Sheet1'!$L$16"}</definedName>
    <definedName name="______km03" hidden="1">{"'Sheet1'!$L$16"}</definedName>
    <definedName name="______Lan1" hidden="1">{"'Sheet1'!$L$16"}</definedName>
    <definedName name="______LAN3" hidden="1">{"'Sheet1'!$L$16"}</definedName>
    <definedName name="______M36" hidden="1">{"'Sheet1'!$L$16"}</definedName>
    <definedName name="______NSO2" hidden="1">{"'Sheet1'!$L$16"}</definedName>
    <definedName name="______PA3" hidden="1">{"'Sheet1'!$L$16"}</definedName>
    <definedName name="______phu2" hidden="1">{"'Sheet1'!$L$16"}</definedName>
    <definedName name="______td1" hidden="1">{"'Sheet1'!$L$16"}</definedName>
    <definedName name="______TO14" hidden="1">{"'Sheet1'!$L$16"}</definedName>
    <definedName name="______tt3" hidden="1">{"'Sheet1'!$L$16"}</definedName>
    <definedName name="______Tru21" hidden="1">{"'Sheet1'!$L$16"}</definedName>
    <definedName name="______VC5" hidden="1">{"'Sheet1'!$L$16"}</definedName>
    <definedName name="_____a1" hidden="1">{"'Sheet1'!$L$16"}</definedName>
    <definedName name="_____a129"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1" hidden="1">{"'Sheet1'!$L$16"}</definedName>
    <definedName name="_____ban2" hidden="1">{"'Sheet1'!$L$16"}</definedName>
    <definedName name="_____f5" hidden="1">{"'Sheet1'!$L$16"}</definedName>
    <definedName name="_____Goi8" hidden="1">{"'Sheet1'!$L$16"}</definedName>
    <definedName name="_____h1" hidden="1">{"'Sheet1'!$L$16"}</definedName>
    <definedName name="_____hu1" hidden="1">{"'Sheet1'!$L$16"}</definedName>
    <definedName name="_____hu2" hidden="1">{"'Sheet1'!$L$16"}</definedName>
    <definedName name="_____hu5" hidden="1">{"'Sheet1'!$L$16"}</definedName>
    <definedName name="_____hu6" hidden="1">{"'Sheet1'!$L$16"}</definedName>
    <definedName name="_____km03" hidden="1">{"'Sheet1'!$L$16"}</definedName>
    <definedName name="_____Lan1" hidden="1">{"'Sheet1'!$L$16"}</definedName>
    <definedName name="_____LAN3" hidden="1">{"'Sheet1'!$L$16"}</definedName>
    <definedName name="_____M36" hidden="1">{"'Sheet1'!$L$16"}</definedName>
    <definedName name="_____NSO2" hidden="1">{"'Sheet1'!$L$16"}</definedName>
    <definedName name="_____PA3" hidden="1">{"'Sheet1'!$L$16"}</definedName>
    <definedName name="_____phu2" hidden="1">{"'Sheet1'!$L$16"}</definedName>
    <definedName name="_____td1" hidden="1">{"'Sheet1'!$L$16"}</definedName>
    <definedName name="_____TO14" hidden="1">{"'Sheet1'!$L$16"}</definedName>
    <definedName name="_____tt3" hidden="1">{"'Sheet1'!$L$16"}</definedName>
    <definedName name="_____Tru21" hidden="1">{"'Sheet1'!$L$16"}</definedName>
    <definedName name="_____VC5" hidden="1">{"'Sheet1'!$L$16"}</definedName>
    <definedName name="____a1" hidden="1">{"'Sheet1'!$L$16"}</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hidden="1">{"'Sheet1'!$L$16"}</definedName>
    <definedName name="____ban2" hidden="1">{"'Sheet1'!$L$16"}</definedName>
    <definedName name="____cep1" hidden="1">{"'Sheet1'!$L$16"}</definedName>
    <definedName name="____Coc39" hidden="1">{"'Sheet1'!$L$16"}</definedName>
    <definedName name="____Goi8" hidden="1">{"'Sheet1'!$L$16"}</definedName>
    <definedName name="____h1" hidden="1">{"'Sheet1'!$L$16"}</definedName>
    <definedName name="____hu1" hidden="1">{"'Sheet1'!$L$16"}</definedName>
    <definedName name="____hu2" hidden="1">{"'Sheet1'!$L$16"}</definedName>
    <definedName name="____hu5" hidden="1">{"'Sheet1'!$L$16"}</definedName>
    <definedName name="____hu6" hidden="1">{"'Sheet1'!$L$16"}</definedName>
    <definedName name="____KH08" hidden="1">{#N/A,#N/A,FALSE,"Chi tiÆt"}</definedName>
    <definedName name="____Lan1" hidden="1">{"'Sheet1'!$L$16"}</definedName>
    <definedName name="____LAN3" hidden="1">{"'Sheet1'!$L$16"}</definedName>
    <definedName name="____lk2" hidden="1">{"'Sheet1'!$L$16"}</definedName>
    <definedName name="____M36" hidden="1">{"'Sheet1'!$L$16"}</definedName>
    <definedName name="____NSO2" hidden="1">{"'Sheet1'!$L$16"}</definedName>
    <definedName name="____PA3" hidden="1">{"'Sheet1'!$L$16"}</definedName>
    <definedName name="____Pl2" hidden="1">{"'Sheet1'!$L$16"}</definedName>
    <definedName name="____tt3" hidden="1">{"'Sheet1'!$L$16"}</definedName>
    <definedName name="____TT31" hidden="1">{"'Sheet1'!$L$16"}</definedName>
    <definedName name="____Tru21" hidden="1">{"'Sheet1'!$L$16"}</definedName>
    <definedName name="____xlfn.BAHTTEXT" hidden="1">#NAME?</definedName>
    <definedName name="___a1" hidden="1">{"'Sheet1'!$L$16"}</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B1" hidden="1">{"'Sheet1'!$L$16"}</definedName>
    <definedName name="___ban2" hidden="1">{"'Sheet1'!$L$16"}</definedName>
    <definedName name="___cep1" hidden="1">{"'Sheet1'!$L$16"}</definedName>
    <definedName name="___Coc39" hidden="1">{"'Sheet1'!$L$16"}</definedName>
    <definedName name="___ct2005" hidden="1">{"'Sheet1'!$L$16"}</definedName>
    <definedName name="___Goi8" hidden="1">{"'Sheet1'!$L$16"}</definedName>
    <definedName name="___h1" hidden="1">{"'Sheet1'!$L$16"}</definedName>
    <definedName name="___hu1" hidden="1">{"'Sheet1'!$L$16"}</definedName>
    <definedName name="___hu2" hidden="1">{"'Sheet1'!$L$16"}</definedName>
    <definedName name="___hu5" hidden="1">{"'Sheet1'!$L$16"}</definedName>
    <definedName name="___hu6" hidden="1">{"'Sheet1'!$L$16"}</definedName>
    <definedName name="___KH08" hidden="1">{#N/A,#N/A,FALSE,"Chi tiÆt"}</definedName>
    <definedName name="___Lan1" hidden="1">{"'Sheet1'!$L$16"}</definedName>
    <definedName name="___LAN3" hidden="1">{"'Sheet1'!$L$16"}</definedName>
    <definedName name="___lk2" hidden="1">{"'Sheet1'!$L$16"}</definedName>
    <definedName name="___M36" hidden="1">{"'Sheet1'!$L$16"}</definedName>
    <definedName name="___NSO2" hidden="1">{"'Sheet1'!$L$16"}</definedName>
    <definedName name="___PA3" hidden="1">{"'Sheet1'!$L$16"}</definedName>
    <definedName name="___Pl2" hidden="1">{"'Sheet1'!$L$16"}</definedName>
    <definedName name="___PL3" localSheetId="3" hidden="1">#REF!</definedName>
    <definedName name="___PL3" localSheetId="1" hidden="1">#REF!</definedName>
    <definedName name="___PL3" hidden="1">#REF!</definedName>
    <definedName name="___t2" hidden="1">{"'Sheet1'!$L$16"}</definedName>
    <definedName name="___td1" hidden="1">{"'Sheet1'!$L$16"}</definedName>
    <definedName name="___tt3" hidden="1">{"'Sheet1'!$L$16"}</definedName>
    <definedName name="___TT31" hidden="1">{"'Sheet1'!$L$16"}</definedName>
    <definedName name="___Tru21" hidden="1">{"'Sheet1'!$L$16"}</definedName>
    <definedName name="___xlfn.BAHTTEXT" hidden="1">#NAME?</definedName>
    <definedName name="__a1" hidden="1">{"'Sheet1'!$L$16"}</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hidden="1">{"'Sheet1'!$L$16"}</definedName>
    <definedName name="__ban2" hidden="1">{"'Sheet1'!$L$16"}</definedName>
    <definedName name="__cep1" hidden="1">{"'Sheet1'!$L$16"}</definedName>
    <definedName name="__Coc39" hidden="1">{"'Sheet1'!$L$16"}</definedName>
    <definedName name="__ct2005" hidden="1">{"'Sheet1'!$L$16"}</definedName>
    <definedName name="__Goi8" hidden="1">{"'Sheet1'!$L$16"}</definedName>
    <definedName name="__h1" hidden="1">{"'Sheet1'!$L$16"}</definedName>
    <definedName name="__hu1" hidden="1">{"'Sheet1'!$L$16"}</definedName>
    <definedName name="__hu2" hidden="1">{"'Sheet1'!$L$16"}</definedName>
    <definedName name="__hu5" hidden="1">{"'Sheet1'!$L$16"}</definedName>
    <definedName name="__hu6" hidden="1">{"'Sheet1'!$L$16"}</definedName>
    <definedName name="__IntlFixup" hidden="1">TRUE</definedName>
    <definedName name="__KH08" hidden="1">{#N/A,#N/A,FALSE,"Chi tiÆt"}</definedName>
    <definedName name="__Lan1" hidden="1">{"'Sheet1'!$L$16"}</definedName>
    <definedName name="__LAN3" hidden="1">{"'Sheet1'!$L$16"}</definedName>
    <definedName name="__lk2" hidden="1">{"'Sheet1'!$L$16"}</definedName>
    <definedName name="__M36" hidden="1">{"'Sheet1'!$L$16"}</definedName>
    <definedName name="__NSO2" hidden="1">{"'Sheet1'!$L$16"}</definedName>
    <definedName name="__PA3" hidden="1">{"'Sheet1'!$L$16"}</definedName>
    <definedName name="__Pl2" hidden="1">{"'Sheet1'!$L$16"}</definedName>
    <definedName name="__t2" hidden="1">{"'Sheet1'!$L$16"}</definedName>
    <definedName name="__TML_OBDlg2" hidden="1">TRUE</definedName>
    <definedName name="__tt3" hidden="1">{"'Sheet1'!$L$16"}</definedName>
    <definedName name="__TT31" hidden="1">{"'Sheet1'!$L$16"}</definedName>
    <definedName name="__Tru21" hidden="1">{"'Sheet1'!$L$16"}</definedName>
    <definedName name="__vl2" hidden="1">{"'Sheet1'!$L$16"}</definedName>
    <definedName name="__xlfn.BAHTTEXT" hidden="1">#NAME?</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hidden="1">{#N/A,#N/A,FALSE,"Chi tiÆt"}</definedName>
    <definedName name="_A4" hidden="1">{"'Sheet1'!$L$16"}</definedName>
    <definedName name="_B1" hidden="1">{"'Sheet1'!$L$16"}</definedName>
    <definedName name="_ba1" hidden="1">{#N/A,#N/A,FALSE,"Chi tiÆt"}</definedName>
    <definedName name="_ban2" hidden="1">{"'Sheet1'!$L$16"}</definedName>
    <definedName name="_Builtin155" hidden="1">#N/A</definedName>
    <definedName name="_cep1" hidden="1">{"'Sheet1'!$L$16"}</definedName>
    <definedName name="_Coc39" hidden="1">{"'Sheet1'!$L$16"}</definedName>
    <definedName name="_ct2005" hidden="1">{"'Sheet1'!$L$16"}</definedName>
    <definedName name="_d1500" hidden="1">{"'Sheet1'!$L$16"}</definedName>
    <definedName name="_f5" hidden="1">{"'Sheet1'!$L$16"}</definedName>
    <definedName name="_Fill" localSheetId="3" hidden="1">#REF!</definedName>
    <definedName name="_Fill" localSheetId="1" hidden="1">#REF!</definedName>
    <definedName name="_Fill" hidden="1">#REF!</definedName>
    <definedName name="_xlnm._FilterDatabase" localSheetId="0" hidden="1">'goc NSDP'!$A$9:$Y$46</definedName>
    <definedName name="_xlnm._FilterDatabase" localSheetId="3" hidden="1">#REF!</definedName>
    <definedName name="_xlnm._FilterDatabase" localSheetId="1" hidden="1">PL01_NSDP!$A$8:$U$18</definedName>
    <definedName name="_xlnm._FilterDatabase" hidden="1">#REF!</definedName>
    <definedName name="_Goi8" hidden="1">{"'Sheet1'!$L$16"}</definedName>
    <definedName name="_h1" hidden="1">{"'Sheet1'!$L$16"}</definedName>
    <definedName name="_hu1" hidden="1">{"'Sheet1'!$L$16"}</definedName>
    <definedName name="_hu2" hidden="1">{"'Sheet1'!$L$16"}</definedName>
    <definedName name="_hu5" hidden="1">{"'Sheet1'!$L$16"}</definedName>
    <definedName name="_hu6" hidden="1">{"'Sheet1'!$L$16"}</definedName>
    <definedName name="_Key1" localSheetId="3" hidden="1">#REF!</definedName>
    <definedName name="_Key1" localSheetId="1" hidden="1">#REF!</definedName>
    <definedName name="_Key1" hidden="1">#REF!</definedName>
    <definedName name="_Key2" localSheetId="3" hidden="1">#REF!</definedName>
    <definedName name="_Key2" localSheetId="1" hidden="1">#REF!</definedName>
    <definedName name="_Key2" hidden="1">#REF!</definedName>
    <definedName name="_KH08" hidden="1">{#N/A,#N/A,FALSE,"Chi tiÆt"}</definedName>
    <definedName name="_L123" hidden="1">{"'Sheet1'!$L$16"}</definedName>
    <definedName name="_L1234" hidden="1">{"'Sheet1'!$L$16"}</definedName>
    <definedName name="_Lan1" hidden="1">{"'Sheet1'!$L$16"}</definedName>
    <definedName name="_LAN3" hidden="1">{"'Sheet1'!$L$16"}</definedName>
    <definedName name="_lk2" hidden="1">{"'Sheet1'!$L$16"}</definedName>
    <definedName name="_m1233" hidden="1">{"'Sheet1'!$L$16"}</definedName>
    <definedName name="_M2" hidden="1">{"'Sheet1'!$L$16"}</definedName>
    <definedName name="_M36" hidden="1">{"'Sheet1'!$L$16"}</definedName>
    <definedName name="_nam1" hidden="1">{"'Sheet1'!$L$16"}</definedName>
    <definedName name="_nam2" hidden="1">{#N/A,#N/A,FALSE,"Chi tiÆt"}</definedName>
    <definedName name="_nam3" hidden="1">{"'Sheet1'!$L$16"}</definedName>
    <definedName name="_NSO2" hidden="1">{"'Sheet1'!$L$16"}</definedName>
    <definedName name="_nh2" hidden="1">{#N/A,#N/A,FALSE,"Chi tiÆt"}</definedName>
    <definedName name="_Order1" hidden="1">255</definedName>
    <definedName name="_Order2" hidden="1">255</definedName>
    <definedName name="_PA3" hidden="1">{"'Sheet1'!$L$16"}</definedName>
    <definedName name="_Pl2" hidden="1">{"'Sheet1'!$L$16"}</definedName>
    <definedName name="_PL3" localSheetId="3" hidden="1">#REF!</definedName>
    <definedName name="_PL3" localSheetId="1" hidden="1">#REF!</definedName>
    <definedName name="_PL3" hidden="1">#REF!</definedName>
    <definedName name="_phu3" hidden="1">{"'Sheet1'!$L$16"}</definedName>
    <definedName name="_QLO7" hidden="1">#N/A</definedName>
    <definedName name="_Sort" localSheetId="3" hidden="1">#REF!</definedName>
    <definedName name="_Sort" localSheetId="1" hidden="1">#REF!</definedName>
    <definedName name="_Sort" hidden="1">#REF!</definedName>
    <definedName name="_Sortmoi" hidden="1">#N/A</definedName>
    <definedName name="_T12" hidden="1">{"'Sheet1'!$L$16"}</definedName>
    <definedName name="_t2" hidden="1">{"'Sheet1'!$L$16"}</definedName>
    <definedName name="_TM2" hidden="1">{"'Sheet1'!$L$16"}</definedName>
    <definedName name="_tt3" hidden="1">{"'Sheet1'!$L$16"}</definedName>
    <definedName name="_TT31" hidden="1">{"'Sheet1'!$L$16"}</definedName>
    <definedName name="_Tru21" hidden="1">{"'Sheet1'!$L$16"}</definedName>
    <definedName name="_vl2" hidden="1">{"'Sheet1'!$L$16"}</definedName>
    <definedName name="a" hidden="1">{"'Sheet1'!$L$16"}</definedName>
    <definedName name="a1moi" hidden="1">{"'Sheet1'!$L$16"}</definedName>
    <definedName name="aaa" hidden="1">{"'Sheet1'!$L$16"}</definedName>
    <definedName name="aaaaaa" hidden="1">{"'Sheet1'!$L$16"}</definedName>
    <definedName name="aaaaaaa" hidden="1">{"'Sheet1'!$L$16"}</definedName>
    <definedName name="ABC" localSheetId="3" hidden="1">#REF!</definedName>
    <definedName name="ABC" localSheetId="1" hidden="1">#REF!</definedName>
    <definedName name="ABC" hidden="1">#REF!</definedName>
    <definedName name="AccessDatabase" hidden="1">"C:\My Documents\LeBinh\Xls\VP Cong ty\FORM.mdb"</definedName>
    <definedName name="ADADADD" hidden="1">{"'Sheet1'!$L$16"}</definedName>
    <definedName name="ae" hidden="1">{"'Sheet1'!$L$16"}</definedName>
    <definedName name="anscount" hidden="1">3</definedName>
    <definedName name="Antoan" hidden="1">{"'Sheet1'!$L$16"}</definedName>
    <definedName name="aqbnmjm" localSheetId="3" hidden="1">#REF!</definedName>
    <definedName name="aqbnmjm" localSheetId="1" hidden="1">#REF!</definedName>
    <definedName name="aqbnmjm" hidden="1">#REF!</definedName>
    <definedName name="AS2DocOpenMode" hidden="1">"AS2DocumentEdit"</definedName>
    <definedName name="asdf" hidden="1">{#N/A,#N/A,FALSE,"Chi tiÆt"}</definedName>
    <definedName name="asss" hidden="1">{"'Sheet1'!$L$16"}</definedName>
    <definedName name="ATGT" hidden="1">{"'Sheet1'!$L$16"}</definedName>
    <definedName name="banql" hidden="1">{"'Sheet1'!$L$16"}</definedName>
    <definedName name="BCKQKDSon" hidden="1">{"'Sheet1'!$L$16"}</definedName>
    <definedName name="Bgiang" hidden="1">{"'Sheet1'!$L$16"}</definedName>
    <definedName name="BMS" hidden="1">{"'Sheet1'!$L$16"}</definedName>
    <definedName name="bql" hidden="1">{#N/A,#N/A,FALSE,"Chi tiÆt"}</definedName>
    <definedName name="Capvon" hidden="1">{#N/A,#N/A,FALSE,"Chi tiÆt"}</definedName>
    <definedName name="CBTH" hidden="1">{"'Sheet1'!$L$16"}</definedName>
    <definedName name="CDSPS2" hidden="1">{"'Sheet1'!$L$16"}</definedName>
    <definedName name="ckt08.8" hidden="1">{"'Sheet1'!$L$16"}</definedName>
    <definedName name="co_cau_ktqd" hidden="1">#N/A</definedName>
    <definedName name="Coc_60" hidden="1">{"'Sheet1'!$L$16"}</definedName>
    <definedName name="CoCauN" hidden="1">{"'Sheet1'!$L$16"}</definedName>
    <definedName name="Code" localSheetId="3" hidden="1">#REF!</definedName>
    <definedName name="Code" localSheetId="1" hidden="1">#REF!</definedName>
    <definedName name="Code" hidden="1">#REF!</definedName>
    <definedName name="CP" localSheetId="3" hidden="1">#REF!</definedName>
    <definedName name="CP" localSheetId="1" hidden="1">#REF!</definedName>
    <definedName name="CP" hidden="1">#REF!</definedName>
    <definedName name="CQS08.2" hidden="1">{"'Sheet1'!$L$16"}</definedName>
    <definedName name="ctbbt" hidden="1">{"'Sheet1'!$L$16"}</definedName>
    <definedName name="CTCT1" hidden="1">{"'Sheet1'!$L$16"}</definedName>
    <definedName name="Chiettinh" hidden="1">{"'Sheet1'!$L$16"}</definedName>
    <definedName name="chilk" hidden="1">{"'Sheet1'!$L$16"}</definedName>
    <definedName name="chitietbgiang2" hidden="1">{"'Sheet1'!$L$16"}</definedName>
    <definedName name="chl" hidden="1">{"'Sheet1'!$L$16"}</definedName>
    <definedName name="d" hidden="1">{"'Sheet1'!$L$16"}</definedName>
    <definedName name="data1" localSheetId="3" hidden="1">#REF!</definedName>
    <definedName name="data1" localSheetId="1" hidden="1">#REF!</definedName>
    <definedName name="data1" hidden="1">#REF!</definedName>
    <definedName name="data2" localSheetId="3" hidden="1">#REF!</definedName>
    <definedName name="data2" localSheetId="1" hidden="1">#REF!</definedName>
    <definedName name="data2" hidden="1">#REF!</definedName>
    <definedName name="data3" localSheetId="3" hidden="1">#REF!</definedName>
    <definedName name="data3" localSheetId="1" hidden="1">#REF!</definedName>
    <definedName name="data3" hidden="1">#REF!</definedName>
    <definedName name="dđ" hidden="1">{"'Sheet1'!$L$16"}</definedName>
    <definedName name="DenDK" hidden="1">{"'Sheet1'!$L$16"}</definedName>
    <definedName name="dfg" hidden="1">{"'Sheet1'!$L$16"}</definedName>
    <definedName name="DFSDF" hidden="1">{"'Sheet1'!$L$16"}</definedName>
    <definedName name="dfvssd" localSheetId="3" hidden="1">#REF!</definedName>
    <definedName name="dfvssd" localSheetId="1" hidden="1">#REF!</definedName>
    <definedName name="dfvssd" hidden="1">#REF!</definedName>
    <definedName name="dgctp2" hidden="1">{"'Sheet1'!$L$16"}</definedName>
    <definedName name="dien" hidden="1">{"'Sheet1'!$L$16"}</definedName>
    <definedName name="Discount" localSheetId="3" hidden="1">#REF!</definedName>
    <definedName name="Discount" localSheetId="1" hidden="1">#REF!</definedName>
    <definedName name="Discount" hidden="1">#REF!</definedName>
    <definedName name="display_area_2" localSheetId="3" hidden="1">#REF!</definedName>
    <definedName name="display_area_2" localSheetId="1" hidden="1">#REF!</definedName>
    <definedName name="display_area_2" hidden="1">#REF!</definedName>
    <definedName name="Dot" hidden="1">{"'Sheet1'!$L$16"}</definedName>
    <definedName name="drf" localSheetId="3" hidden="1">#REF!</definedName>
    <definedName name="drf" localSheetId="1" hidden="1">#REF!</definedName>
    <definedName name="drf" hidden="1">#REF!</definedName>
    <definedName name="ds" hidden="1">{#N/A,#N/A,FALSE,"Chi tiÆt"}</definedName>
    <definedName name="dsfsd" localSheetId="3" hidden="1">#REF!</definedName>
    <definedName name="dsfsd" localSheetId="1" hidden="1">#REF!</definedName>
    <definedName name="dsfsd" hidden="1">#REF!</definedName>
    <definedName name="dsh" localSheetId="3" hidden="1">#REF!</definedName>
    <definedName name="dsh" localSheetId="1" hidden="1">#REF!</definedName>
    <definedName name="dsh" hidden="1">#REF!</definedName>
    <definedName name="Duongnaco" hidden="1">{"'Sheet1'!$L$16"}</definedName>
    <definedName name="duongvt" hidden="1">{"'Sheet1'!$L$16"}</definedName>
    <definedName name="dvgfsgdsdg" localSheetId="3" hidden="1">#REF!</definedName>
    <definedName name="dvgfsgdsdg" localSheetId="1" hidden="1">#REF!</definedName>
    <definedName name="dvgfsgdsdg" hidden="1">#REF!</definedName>
    <definedName name="đs" hidden="1">{"'Sheet1'!$L$16"}</definedName>
    <definedName name="faasdf" localSheetId="3" hidden="1">#REF!</definedName>
    <definedName name="faasdf" localSheetId="1" hidden="1">#REF!</definedName>
    <definedName name="faasdf" hidden="1">#REF!</definedName>
    <definedName name="fasf" hidden="1">{"'Sheet1'!$L$16"}</definedName>
    <definedName name="FCode" localSheetId="3" hidden="1">#REF!</definedName>
    <definedName name="FCode" localSheetId="1" hidden="1">#REF!</definedName>
    <definedName name="FCode" hidden="1">#REF!</definedName>
    <definedName name="fdfsf" hidden="1">{#N/A,#N/A,FALSE,"Chi tiÆt"}</definedName>
    <definedName name="fdg" hidden="1">{"'Sheet1'!$L$16"}</definedName>
    <definedName name="fff" hidden="1">{"'Sheet1'!$L$16"}</definedName>
    <definedName name="frt" hidden="1">{"'Sheet1'!$L$16"}</definedName>
    <definedName name="fsd" hidden="1">{"'Sheet1'!$L$16"}</definedName>
    <definedName name="fsdfdsf" hidden="1">{"'Sheet1'!$L$16"}</definedName>
    <definedName name="g" hidden="1">{"'Sheet1'!$L$16"}</definedName>
    <definedName name="gdgd" hidden="1">#N/A</definedName>
    <definedName name="gfd" hidden="1">{"'Sheet1'!$L$16"}</definedName>
    <definedName name="gfdgdfgd" hidden="1">#N/A</definedName>
    <definedName name="gfdgfd" hidden="1">{"'Sheet1'!$L$16"}</definedName>
    <definedName name="gft" hidden="1">{#N/A,#N/A,FALSE,"Chi tiÆt"}</definedName>
    <definedName name="ggdgd" hidden="1">#N/A</definedName>
    <definedName name="ggsdg" hidden="1">#N/A</definedName>
    <definedName name="ggsf" hidden="1">#N/A</definedName>
    <definedName name="GPMB" hidden="1">{"Offgrid",#N/A,FALSE,"OFFGRID";"Region",#N/A,FALSE,"REGION";"Offgrid -2",#N/A,FALSE,"OFFGRID";"WTP",#N/A,FALSE,"WTP";"WTP -2",#N/A,FALSE,"WTP";"Project",#N/A,FALSE,"PROJECT";"Summary -2",#N/A,FALSE,"SUMMARY"}</definedName>
    <definedName name="gra" hidden="1">{"'Sheet1'!$L$16"}</definedName>
    <definedName name="gsgsg" hidden="1">#N/A</definedName>
    <definedName name="gsgsgs" hidden="1">#N/A</definedName>
    <definedName name="h" hidden="1">{"'Sheet1'!$L$16"}</definedName>
    <definedName name="hanh" hidden="1">{"'Sheet1'!$L$16"}</definedName>
    <definedName name="hfdsh" localSheetId="3" hidden="1">#REF!</definedName>
    <definedName name="hfdsh" localSheetId="1" hidden="1">#REF!</definedName>
    <definedName name="hfdsh" hidden="1">#REF!</definedName>
    <definedName name="HiddenRows" localSheetId="3" hidden="1">#REF!</definedName>
    <definedName name="HiddenRows" localSheetId="1" hidden="1">#REF!</definedName>
    <definedName name="HiddenRows" hidden="1">#REF!</definedName>
    <definedName name="hjjkl" hidden="1">{"'Sheet1'!$L$16"}</definedName>
    <definedName name="hkjkl" hidden="1">{#N/A,#N/A,FALSE,"Chi tiÆt"}</definedName>
    <definedName name="Hong" hidden="1">{"'Sheet1'!$L$16"}</definedName>
    <definedName name="htlm" hidden="1">{"'Sheet1'!$L$16"}</definedName>
    <definedName name="HTML_CodePage" hidden="1">950</definedName>
    <definedName name="HTML_Control" hidden="1">{"'Sheet1'!$L$16"}</definedName>
    <definedName name="HTML_Controlmoi"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PathFilemoi" hidden="1">"C:\2689\Q\國內\00q3961台化龍德PTA3建造\MyHTML.htm"</definedName>
    <definedName name="HTML_Title" hidden="1">"00Q3961-SUM"</definedName>
    <definedName name="HTMT" hidden="1">{"'Sheet1'!$L$16"}</definedName>
    <definedName name="HTMT1" hidden="1">{#N/A,#N/A,FALSE,"Sheet1"}</definedName>
    <definedName name="htrhrt" hidden="1">{"'Sheet1'!$L$16"}</definedName>
    <definedName name="hu" hidden="1">{"'Sheet1'!$L$16"}</definedName>
    <definedName name="HUU" hidden="1">{"'Sheet1'!$L$16"}</definedName>
    <definedName name="huy" hidden="1">{"'Sheet1'!$L$16"}</definedName>
    <definedName name="huymoi" hidden="1">{"'Sheet1'!$L$16"}</definedName>
    <definedName name="huynh" localSheetId="3" hidden="1">#REF!</definedName>
    <definedName name="huynh" localSheetId="1" hidden="1">#REF!</definedName>
    <definedName name="huynh" hidden="1">#REF!</definedName>
    <definedName name="j" hidden="1">{"'Sheet1'!$L$16"}</definedName>
    <definedName name="jkjk" hidden="1">{"'Sheet1'!$L$16"}</definedName>
    <definedName name="k" hidden="1">{"'Sheet1'!$L$16"}</definedName>
    <definedName name="kjgjyhb" hidden="1">{"Offgrid",#N/A,FALSE,"OFFGRID";"Region",#N/A,FALSE,"REGION";"Offgrid -2",#N/A,FALSE,"OFFGRID";"WTP",#N/A,FALSE,"WTP";"WTP -2",#N/A,FALSE,"WTP";"Project",#N/A,FALSE,"PROJECT";"Summary -2",#N/A,FALSE,"SUMMARY"}</definedName>
    <definedName name="KLduonggiaods" hidden="1">{"'Sheet1'!$L$16"}</definedName>
    <definedName name="ksbn" hidden="1">{"'Sheet1'!$L$16"}</definedName>
    <definedName name="kshn" hidden="1">{"'Sheet1'!$L$16"}</definedName>
    <definedName name="ksls" hidden="1">{"'Sheet1'!$L$16"}</definedName>
    <definedName name="khla09" hidden="1">{"'Sheet1'!$L$16"}</definedName>
    <definedName name="khongtruotgia" hidden="1">{"'Sheet1'!$L$16"}</definedName>
    <definedName name="khvh09" hidden="1">{"'Sheet1'!$L$16"}</definedName>
    <definedName name="khvx09" hidden="1">{#N/A,#N/A,FALSE,"Chi tiÆt"}</definedName>
    <definedName name="KHYt09" hidden="1">{"'Sheet1'!$L$16"}</definedName>
    <definedName name="l" hidden="1">{"'Sheet1'!$L$16"}</definedName>
    <definedName name="l2pa1" hidden="1">{"'Sheet1'!$L$16"}</definedName>
    <definedName name="lam" hidden="1">{"'Sheet1'!$L$16"}</definedName>
    <definedName name="lan" hidden="1">{#N/A,#N/A,TRUE,"BT M200 da 10x20"}</definedName>
    <definedName name="langson" hidden="1">{"'Sheet1'!$L$16"}</definedName>
    <definedName name="linh" hidden="1">{"'Sheet1'!$L$16"}</definedName>
    <definedName name="lk" localSheetId="3" hidden="1">#REF!</definedName>
    <definedName name="lk" localSheetId="1" hidden="1">#REF!</definedName>
    <definedName name="lk" hidden="1">#REF!</definedName>
    <definedName name="lt" localSheetId="3" hidden="1">#REF!</definedName>
    <definedName name="lt" localSheetId="1" hidden="1">#REF!</definedName>
    <definedName name="lt" hidden="1">#REF!</definedName>
    <definedName name="LTrai" localSheetId="3" hidden="1">#REF!</definedName>
    <definedName name="LTrai" localSheetId="1" hidden="1">#REF!</definedName>
    <definedName name="LTrai" hidden="1">#REF!</definedName>
    <definedName name="luc" hidden="1">{"'Sheet1'!$L$16"}</definedName>
    <definedName name="m" hidden="1">{"'Sheet1'!$L$16"}</definedName>
    <definedName name="mai" hidden="1">{"'Sheet1'!$L$16"}</definedName>
    <definedName name="matbang" hidden="1">{"'Sheet1'!$L$16"}</definedName>
    <definedName name="minh" hidden="1">{"'Sheet1'!$L$16"}</definedName>
    <definedName name="mo" hidden="1">{"'Sheet1'!$L$16"}</definedName>
    <definedName name="moi" hidden="1">{"'Sheet1'!$L$16"}</definedName>
    <definedName name="mot" hidden="1">{"'Sheet1'!$L$16"}</definedName>
    <definedName name="mvac" hidden="1">{"'Sheet1'!$L$16"}</definedName>
    <definedName name="n" hidden="1">{"'Sheet1'!$L$16"}</definedName>
    <definedName name="nam" hidden="1">{"'Sheet1'!$L$16"}</definedName>
    <definedName name="new" hidden="1">#N/A</definedName>
    <definedName name="nnnn" hidden="1">{"'Sheet1'!$L$16"}</definedName>
    <definedName name="NUOCHKHOAN" hidden="1">{"'Sheet1'!$L$16"}</definedName>
    <definedName name="NUOCHKHOANMOI" hidden="1">{"'Sheet1'!$L$16"}</definedName>
    <definedName name="ngu" hidden="1">{"'Sheet1'!$L$16"}</definedName>
    <definedName name="NHANH2_CG4" hidden="1">{"'Sheet1'!$L$16"}</definedName>
    <definedName name="OrderTable" localSheetId="3" hidden="1">#REF!</definedName>
    <definedName name="OrderTable" localSheetId="1" hidden="1">#REF!</definedName>
    <definedName name="OrderTable" hidden="1">#REF!</definedName>
    <definedName name="PAIII_" hidden="1">{"'Sheet1'!$L$16"}</definedName>
    <definedName name="PMS" hidden="1">{"'Sheet1'!$L$16"}</definedName>
    <definedName name="_xlnm.Print_Area" localSheetId="4">'PL 02_Chi tiet MTQG'!$A$1:$AD$70</definedName>
    <definedName name="_xlnm.Print_Area" localSheetId="1">PL01_NSDP!$A$1:$Q$20</definedName>
    <definedName name="_xlnm.Print_Titles" localSheetId="4">'PL 02_Chi tiet MTQG'!$6:$8</definedName>
    <definedName name="_xlnm.Print_Titles" localSheetId="1">PL01_NSDP!$5:$7</definedName>
    <definedName name="ProdForm" localSheetId="3" hidden="1">#REF!</definedName>
    <definedName name="ProdForm" localSheetId="1" hidden="1">#REF!</definedName>
    <definedName name="ProdForm" hidden="1">#REF!</definedName>
    <definedName name="Product" localSheetId="3" hidden="1">#REF!</definedName>
    <definedName name="Product" localSheetId="1" hidden="1">#REF!</definedName>
    <definedName name="Product" hidden="1">#REF!</definedName>
    <definedName name="qa" hidden="1">{"'Sheet1'!$L$16"}</definedName>
    <definedName name="QQ" hidden="1">{"'Sheet1'!$L$16"}</definedName>
    <definedName name="quoan" hidden="1">{"'Sheet1'!$L$16"}</definedName>
    <definedName name="Ranhxay" hidden="1">{"'Sheet1'!$L$16"}</definedName>
    <definedName name="RCArea" localSheetId="3" hidden="1">#REF!</definedName>
    <definedName name="RCArea" localSheetId="1" hidden="1">#REF!</definedName>
    <definedName name="RCArea" hidden="1">#REF!</definedName>
    <definedName name="re" hidden="1">{"'Sheet1'!$L$16"}</definedName>
    <definedName name="Result21" hidden="1">{"'Sheet1'!$L$16"}</definedName>
    <definedName name="rtr" hidden="1">{"'Sheet1'!$L$16"}</definedName>
    <definedName name="sadd" hidden="1">{"Offgrid",#N/A,FALSE,"OFFGRID";"Region",#N/A,FALSE,"REGION";"Offgrid -2",#N/A,FALSE,"OFFGRID";"WTP",#N/A,FALSE,"WTP";"WTP -2",#N/A,FALSE,"WTP";"Project",#N/A,FALSE,"PROJECT";"Summary -2",#N/A,FALSE,"SUMMARY"}</definedName>
    <definedName name="san" hidden="1">{"'Sheet1'!$L$16"}</definedName>
    <definedName name="sas" hidden="1">{"'Sheet1'!$L$16"}</definedName>
    <definedName name="sdbv" hidden="1">{"'Sheet1'!$L$16"}</definedName>
    <definedName name="sdf" hidden="1">{"'Sheet1'!$L$16"}</definedName>
    <definedName name="sdfsdfs" localSheetId="3" hidden="1">#REF!</definedName>
    <definedName name="sdfsdfs" localSheetId="1" hidden="1">#REF!</definedName>
    <definedName name="sdfsdfs" hidden="1">#REF!</definedName>
    <definedName name="sencount" hidden="1">2</definedName>
    <definedName name="sfasf" localSheetId="3" hidden="1">#REF!</definedName>
    <definedName name="sfasf" localSheetId="1" hidden="1">#REF!</definedName>
    <definedName name="sfasf" hidden="1">#REF!</definedName>
    <definedName name="sfdsfsd" hidden="1">{"'Sheet1'!$L$16"}</definedName>
    <definedName name="sfsd" hidden="1">{"'Sheet1'!$L$16"}</definedName>
    <definedName name="sgsgdd" hidden="1">#N/A</definedName>
    <definedName name="sgsgsgs" hidden="1">#N/A</definedName>
    <definedName name="Sosanh2" hidden="1">{"'Sheet1'!$L$16"}</definedName>
    <definedName name="SpecialPrice" localSheetId="3" hidden="1">#REF!</definedName>
    <definedName name="SpecialPrice" localSheetId="1" hidden="1">#REF!</definedName>
    <definedName name="SpecialPrice" hidden="1">#REF!</definedName>
    <definedName name="SS" hidden="1">{"'Sheet1'!$L$16"}</definedName>
    <definedName name="ssss" hidden="1">{"'Sheet1'!$L$16"}</definedName>
    <definedName name="t" hidden="1">{"'Sheet1'!$L$16"}</definedName>
    <definedName name="T.3" hidden="1">{"'Sheet1'!$L$16"}</definedName>
    <definedName name="tao" hidden="1">{"'Sheet1'!$L$16"}</definedName>
    <definedName name="TatBo" hidden="1">{"'Sheet1'!$L$16"}</definedName>
    <definedName name="tbl_ProdInfo" localSheetId="3" hidden="1">#REF!</definedName>
    <definedName name="tbl_ProdInfo" localSheetId="1" hidden="1">#REF!</definedName>
    <definedName name="tbl_ProdInfo" hidden="1">#REF!</definedName>
    <definedName name="tonghop" hidden="1">{"'Sheet1'!$L$16"}</definedName>
    <definedName name="TPCP" hidden="1">{"'Sheet1'!$L$16"}</definedName>
    <definedName name="ttttt" hidden="1">{"'Sheet1'!$L$16"}</definedName>
    <definedName name="TTTTTTTTT" hidden="1">{"'Sheet1'!$L$16"}</definedName>
    <definedName name="ttttttttttt" hidden="1">{"'Sheet1'!$L$16"}</definedName>
    <definedName name="tuyen" hidden="1">{"'Sheet1'!$L$16"}</definedName>
    <definedName name="tuyennhanh" hidden="1">{"'Sheet1'!$L$16"}</definedName>
    <definedName name="tuynen" hidden="1">{"'Sheet1'!$L$16"}</definedName>
    <definedName name="tha" hidden="1">{"'Sheet1'!$L$16"}</definedName>
    <definedName name="thang10" hidden="1">{"'Sheet1'!$L$16"}</definedName>
    <definedName name="thanh" hidden="1">{"'Sheet1'!$L$16"}</definedName>
    <definedName name="THDA_copy" hidden="1">{"'Sheet1'!$L$16"}</definedName>
    <definedName name="THKL" hidden="1">{"'Sheet1'!$L$16"}</definedName>
    <definedName name="thkl2" hidden="1">{"'Sheet1'!$L$16"}</definedName>
    <definedName name="thkl3" hidden="1">{"'Sheet1'!$L$16"}</definedName>
    <definedName name="THKP7YT" hidden="1">{"'Sheet1'!$L$16"}</definedName>
    <definedName name="thu" hidden="1">{"'Sheet1'!$L$16"}</definedName>
    <definedName name="thuy" hidden="1">{"'Sheet1'!$L$16"}</definedName>
    <definedName name="thvlmoi" hidden="1">{"'Sheet1'!$L$16"}</definedName>
    <definedName name="thvlmoimoi" hidden="1">{"'Sheet1'!$L$16"}</definedName>
    <definedName name="THXD2" hidden="1">{"'Sheet1'!$L$16"}</definedName>
    <definedName name="trang" hidden="1">{#N/A,#N/A,FALSE,"Chi tiÆt"}</definedName>
    <definedName name="u" hidden="1">{"'Sheet1'!$L$16"}</definedName>
    <definedName name="ư" hidden="1">{"'Sheet1'!$L$16"}</definedName>
    <definedName name="v" hidden="1">{"'Sheet1'!$L$16"}</definedName>
    <definedName name="VATM" hidden="1">{"'Sheet1'!$L$16"}</definedName>
    <definedName name="vcoto" hidden="1">{"'Sheet1'!$L$16"}</definedName>
    <definedName name="vdv" hidden="1">#N/A</definedName>
    <definedName name="VH" hidden="1">{"'Sheet1'!$L$16"}</definedName>
    <definedName name="Viet" hidden="1">{"'Sheet1'!$L$16"}</definedName>
    <definedName name="vinhlong" hidden="1">{"'Sheet1'!$L$16"}</definedName>
    <definedName name="vlct" hidden="1">{"'Sheet1'!$L$16"}</definedName>
    <definedName name="wqe\" hidden="1">{#N/A,#N/A,FALSE,"Sheet1"}</definedName>
    <definedName name="wr" hidden="1">{#N/A,#N/A,FALSE,"Chi tiÆt"}</definedName>
    <definedName name="wrn.aaa." hidden="1">{#N/A,#N/A,FALSE,"Sheet1";#N/A,#N/A,FALSE,"Sheet1";#N/A,#N/A,FALSE,"Sheet1"}</definedName>
    <definedName name="wrn.aaa.1" hidden="1">{#N/A,#N/A,FALSE,"Sheet1";#N/A,#N/A,FALSE,"Sheet1";#N/A,#N/A,FALSE,"Sheet1"}</definedName>
    <definedName name="wrn.Bang._.ke._.nhan._.hang." hidden="1">{#N/A,#N/A,FALSE,"Ke khai NH"}</definedName>
    <definedName name="wrn.Bao._.Cao." hidden="1">{#N/A,#N/A,FALSE,"Sheet1"}</definedName>
    <definedName name="wrn.cong." hidden="1">{#N/A,#N/A,FALSE,"Sheet1"}</definedName>
    <definedName name="wrn.Che._.do._.duoc._.huong." hidden="1">{#N/A,#N/A,FALSE,"BN (2)"}</definedName>
    <definedName name="wrn.chi._.tiÆt." hidden="1">{#N/A,#N/A,FALSE,"Chi tiÆt"}</definedName>
    <definedName name="wrn.Giáy._.bao._.no." hidden="1">{#N/A,#N/A,FALSE,"BN"}</definedName>
    <definedName name="wrn.Report." hidden="1">{"Offgrid",#N/A,FALSE,"OFFGRID";"Region",#N/A,FALSE,"REGION";"Offgrid -2",#N/A,FALSE,"OFFGRID";"WTP",#N/A,FALSE,"WTP";"WTP -2",#N/A,FALSE,"WTP";"Project",#N/A,FALSE,"PROJECT";"Summary -2",#N/A,FALSE,"SUMMARY"}</definedName>
    <definedName name="wrn.rp1." hidden="1">{#N/A,#N/A,FALSE,"Sheet1"}</definedName>
    <definedName name="wrn.tuan." hidden="1">{#N/A,#N/A,FALSE,"LEDGERSUMARY"}</definedName>
    <definedName name="wrn.vd." hidden="1">{#N/A,#N/A,TRUE,"BT M200 da 10x20"}</definedName>
    <definedName name="wrnf.report" hidden="1">{"Offgrid",#N/A,FALSE,"OFFGRID";"Region",#N/A,FALSE,"REGION";"Offgrid -2",#N/A,FALSE,"OFFGRID";"WTP",#N/A,FALSE,"WTP";"WTP -2",#N/A,FALSE,"WTP";"Project",#N/A,FALSE,"PROJECT";"Summary -2",#N/A,FALSE,"SUMMARY"}</definedName>
    <definedName name="xls" hidden="1">{"'Sheet1'!$L$16"}</definedName>
    <definedName name="xlttbninh" hidden="1">{"'Sheet1'!$L$16"}</definedName>
    <definedName name="ZXzX" hidden="1">{"'Sheet1'!$L$16"}</definedName>
    <definedName name="zzzzzz" localSheetId="3" hidden="1">#REF!</definedName>
    <definedName name="zzzzzz" localSheetId="1" hidden="1">#REF!</definedName>
    <definedName name="zzzzzz" hidden="1">#REF!</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G25" i="25" l="1"/>
  <c r="A3" i="25" l="1"/>
  <c r="I8" i="22"/>
  <c r="J8" i="22"/>
  <c r="K8" i="22"/>
  <c r="L8" i="22"/>
  <c r="M8" i="22"/>
  <c r="N8" i="22"/>
  <c r="H8" i="22"/>
  <c r="G8" i="22"/>
  <c r="I9" i="22"/>
  <c r="J9" i="22"/>
  <c r="K9" i="22"/>
  <c r="L9" i="22"/>
  <c r="M9" i="22"/>
  <c r="N9" i="22"/>
  <c r="H9" i="22"/>
  <c r="G9" i="22"/>
  <c r="N18" i="22" l="1"/>
  <c r="N17" i="22"/>
  <c r="N16" i="22"/>
  <c r="N14" i="22"/>
  <c r="N13" i="22" s="1"/>
  <c r="N12" i="22"/>
  <c r="N11" i="22"/>
  <c r="H10" i="22"/>
  <c r="I10" i="22"/>
  <c r="K10" i="22"/>
  <c r="L10" i="22"/>
  <c r="M10" i="22"/>
  <c r="N10" i="22"/>
  <c r="G10" i="22"/>
  <c r="H13" i="22"/>
  <c r="I13" i="22"/>
  <c r="K13" i="22"/>
  <c r="L13" i="22"/>
  <c r="M13" i="22"/>
  <c r="G13" i="22"/>
  <c r="H15" i="22"/>
  <c r="I15" i="22"/>
  <c r="K15" i="22"/>
  <c r="L15" i="22"/>
  <c r="M15" i="22"/>
  <c r="G15" i="22"/>
  <c r="J18" i="22"/>
  <c r="J17" i="22"/>
  <c r="J16" i="22"/>
  <c r="J14" i="22"/>
  <c r="J13" i="22" s="1"/>
  <c r="J15" i="22" l="1"/>
  <c r="N15" i="22"/>
  <c r="J11" i="22"/>
  <c r="J10" i="22" s="1"/>
  <c r="J12" i="22"/>
  <c r="H35" i="25" l="1"/>
  <c r="I35" i="25"/>
  <c r="J35" i="25"/>
  <c r="K35" i="25"/>
  <c r="L35" i="25"/>
  <c r="M35" i="25"/>
  <c r="N35" i="25"/>
  <c r="O35" i="25"/>
  <c r="P35" i="25"/>
  <c r="Q35" i="25"/>
  <c r="R35" i="25"/>
  <c r="T35" i="25"/>
  <c r="U35" i="25"/>
  <c r="V35" i="25"/>
  <c r="X35" i="25"/>
  <c r="Y35" i="25"/>
  <c r="Z35" i="25"/>
  <c r="G35" i="25"/>
  <c r="H14" i="25" l="1"/>
  <c r="H13" i="25" s="1"/>
  <c r="I14" i="25"/>
  <c r="I13" i="25" s="1"/>
  <c r="J14" i="25"/>
  <c r="J13" i="25" s="1"/>
  <c r="K14" i="25"/>
  <c r="K13" i="25" s="1"/>
  <c r="L14" i="25"/>
  <c r="L13" i="25" s="1"/>
  <c r="M14" i="25"/>
  <c r="M13" i="25" s="1"/>
  <c r="N14" i="25"/>
  <c r="N13" i="25" s="1"/>
  <c r="O14" i="25"/>
  <c r="O13" i="25" s="1"/>
  <c r="P14" i="25"/>
  <c r="P13" i="25" s="1"/>
  <c r="Q14" i="25"/>
  <c r="Q13" i="25" s="1"/>
  <c r="R14" i="25"/>
  <c r="R13" i="25" s="1"/>
  <c r="T14" i="25"/>
  <c r="T13" i="25" s="1"/>
  <c r="U14" i="25"/>
  <c r="U13" i="25" s="1"/>
  <c r="V14" i="25"/>
  <c r="V13" i="25" s="1"/>
  <c r="X14" i="25"/>
  <c r="X13" i="25" s="1"/>
  <c r="Y14" i="25"/>
  <c r="Y13" i="25" s="1"/>
  <c r="Z14" i="25"/>
  <c r="Z13" i="25" s="1"/>
  <c r="J7" i="23" l="1"/>
  <c r="J11" i="23"/>
  <c r="J13" i="23"/>
  <c r="J12" i="23"/>
  <c r="J10" i="23"/>
  <c r="J9" i="23"/>
  <c r="J8" i="23"/>
  <c r="J6" i="23"/>
  <c r="J5" i="23"/>
  <c r="K7" i="23" l="1"/>
  <c r="H4" i="23"/>
  <c r="G4" i="23"/>
  <c r="J4" i="23" l="1"/>
  <c r="AE68" i="25" l="1"/>
  <c r="AA68" i="25"/>
  <c r="W68" i="25"/>
  <c r="S68" i="25"/>
  <c r="AE67" i="25"/>
  <c r="AA67" i="25"/>
  <c r="AA66" i="25" s="1"/>
  <c r="W67" i="25"/>
  <c r="W66" i="25" s="1"/>
  <c r="S67" i="25"/>
  <c r="S66" i="25" s="1"/>
  <c r="Z66" i="25"/>
  <c r="Y66" i="25"/>
  <c r="X66" i="25"/>
  <c r="V66" i="25"/>
  <c r="U66" i="25"/>
  <c r="T66" i="25"/>
  <c r="R66" i="25"/>
  <c r="Q66" i="25"/>
  <c r="P66" i="25"/>
  <c r="O66" i="25"/>
  <c r="N66" i="25"/>
  <c r="M66" i="25"/>
  <c r="L66" i="25"/>
  <c r="K66" i="25"/>
  <c r="J66" i="25"/>
  <c r="I66" i="25"/>
  <c r="H66" i="25"/>
  <c r="G66" i="25"/>
  <c r="AQ65" i="25"/>
  <c r="AP65" i="25"/>
  <c r="AE65" i="25"/>
  <c r="AA65" i="25"/>
  <c r="AK65" i="25" s="1"/>
  <c r="W65" i="25"/>
  <c r="W64" i="25" s="1"/>
  <c r="S65" i="25"/>
  <c r="S64" i="25" s="1"/>
  <c r="Z64" i="25"/>
  <c r="Y64" i="25"/>
  <c r="X64" i="25"/>
  <c r="V64" i="25"/>
  <c r="U64" i="25"/>
  <c r="T64" i="25"/>
  <c r="R64" i="25"/>
  <c r="Q64" i="25"/>
  <c r="P64" i="25"/>
  <c r="O64" i="25"/>
  <c r="AE64" i="25" s="1"/>
  <c r="N64" i="25"/>
  <c r="M64" i="25"/>
  <c r="L64" i="25"/>
  <c r="K64" i="25"/>
  <c r="J64" i="25"/>
  <c r="I64" i="25"/>
  <c r="H64" i="25"/>
  <c r="G64" i="25"/>
  <c r="AE63" i="25"/>
  <c r="AA63" i="25"/>
  <c r="AK63" i="25" s="1"/>
  <c r="W63" i="25"/>
  <c r="S63" i="25"/>
  <c r="AE62" i="25"/>
  <c r="AA62" i="25"/>
  <c r="AK62" i="25" s="1"/>
  <c r="W62" i="25"/>
  <c r="S62" i="25"/>
  <c r="AE61" i="25"/>
  <c r="AA61" i="25"/>
  <c r="AK61" i="25" s="1"/>
  <c r="W61" i="25"/>
  <c r="S61" i="25"/>
  <c r="AE60" i="25"/>
  <c r="AA60" i="25"/>
  <c r="AK60" i="25" s="1"/>
  <c r="W60" i="25"/>
  <c r="S60" i="25"/>
  <c r="AE59" i="25"/>
  <c r="AA59" i="25"/>
  <c r="W59" i="25"/>
  <c r="S59" i="25"/>
  <c r="Z58" i="25"/>
  <c r="Y58" i="25"/>
  <c r="X58" i="25"/>
  <c r="V58" i="25"/>
  <c r="U58" i="25"/>
  <c r="T58" i="25"/>
  <c r="R58" i="25"/>
  <c r="Q58" i="25"/>
  <c r="Q57" i="25" s="1"/>
  <c r="P58" i="25"/>
  <c r="O58" i="25"/>
  <c r="N58" i="25"/>
  <c r="M58" i="25"/>
  <c r="L58" i="25"/>
  <c r="K58" i="25"/>
  <c r="J58" i="25"/>
  <c r="I58" i="25"/>
  <c r="H58" i="25"/>
  <c r="G58" i="25"/>
  <c r="AQ56" i="25"/>
  <c r="AP56" i="25"/>
  <c r="Z56" i="25"/>
  <c r="Z55" i="25" s="1"/>
  <c r="W56" i="25"/>
  <c r="W55" i="25" s="1"/>
  <c r="S56" i="25"/>
  <c r="S55" i="25" s="1"/>
  <c r="Y55" i="25"/>
  <c r="X55" i="25"/>
  <c r="V55" i="25"/>
  <c r="U55" i="25"/>
  <c r="T55" i="25"/>
  <c r="R55" i="25"/>
  <c r="Q55" i="25"/>
  <c r="P55" i="25"/>
  <c r="O55" i="25"/>
  <c r="N55" i="25"/>
  <c r="M55" i="25"/>
  <c r="L55" i="25"/>
  <c r="K55" i="25"/>
  <c r="J55" i="25"/>
  <c r="I55" i="25"/>
  <c r="H55" i="25"/>
  <c r="G55" i="25"/>
  <c r="AQ54" i="25"/>
  <c r="AP54" i="25"/>
  <c r="AE54" i="25"/>
  <c r="AA54" i="25"/>
  <c r="AK54" i="25" s="1"/>
  <c r="W54" i="25"/>
  <c r="S54" i="25"/>
  <c r="AQ53" i="25"/>
  <c r="AP53" i="25"/>
  <c r="AE53" i="25"/>
  <c r="AA53" i="25"/>
  <c r="AK53" i="25" s="1"/>
  <c r="W53" i="25"/>
  <c r="S53" i="25"/>
  <c r="Z52" i="25"/>
  <c r="Y52" i="25"/>
  <c r="X52" i="25"/>
  <c r="V52" i="25"/>
  <c r="U52" i="25"/>
  <c r="T52" i="25"/>
  <c r="R52" i="25"/>
  <c r="Q52" i="25"/>
  <c r="P52" i="25"/>
  <c r="O52" i="25"/>
  <c r="N52" i="25"/>
  <c r="M52" i="25"/>
  <c r="L52" i="25"/>
  <c r="K52" i="25"/>
  <c r="J52" i="25"/>
  <c r="I52" i="25"/>
  <c r="H52" i="25"/>
  <c r="G52" i="25"/>
  <c r="AQ51" i="25"/>
  <c r="AP51" i="25"/>
  <c r="AE51" i="25"/>
  <c r="AA51" i="25"/>
  <c r="AK51" i="25" s="1"/>
  <c r="W51" i="25"/>
  <c r="S51" i="25"/>
  <c r="AQ50" i="25"/>
  <c r="AP50" i="25"/>
  <c r="AE50" i="25"/>
  <c r="AA50" i="25"/>
  <c r="W50" i="25"/>
  <c r="S50" i="25"/>
  <c r="Z49" i="25"/>
  <c r="Y49" i="25"/>
  <c r="X49" i="25"/>
  <c r="V49" i="25"/>
  <c r="U49" i="25"/>
  <c r="T49" i="25"/>
  <c r="R49" i="25"/>
  <c r="Q49" i="25"/>
  <c r="P49" i="25"/>
  <c r="O49" i="25"/>
  <c r="N49" i="25"/>
  <c r="M49" i="25"/>
  <c r="L49" i="25"/>
  <c r="K49" i="25"/>
  <c r="K48" i="25" s="1"/>
  <c r="J49" i="25"/>
  <c r="I49" i="25"/>
  <c r="H49" i="25"/>
  <c r="G49" i="25"/>
  <c r="G48" i="25" s="1"/>
  <c r="Z47" i="25"/>
  <c r="W47" i="25"/>
  <c r="S47" i="25"/>
  <c r="Y46" i="25"/>
  <c r="X46" i="25"/>
  <c r="V46" i="25"/>
  <c r="U46" i="25"/>
  <c r="T46" i="25"/>
  <c r="R46" i="25"/>
  <c r="Q46" i="25"/>
  <c r="P46" i="25"/>
  <c r="O46" i="25"/>
  <c r="N46" i="25"/>
  <c r="M46" i="25"/>
  <c r="L46" i="25"/>
  <c r="K46" i="25"/>
  <c r="J46" i="25"/>
  <c r="I46" i="25"/>
  <c r="H46" i="25"/>
  <c r="G46" i="25"/>
  <c r="AE45" i="25"/>
  <c r="AA45" i="25"/>
  <c r="AK45" i="25" s="1"/>
  <c r="W45" i="25"/>
  <c r="S45" i="25"/>
  <c r="AE44" i="25"/>
  <c r="AA44" i="25"/>
  <c r="W44" i="25"/>
  <c r="S44" i="25"/>
  <c r="AE43" i="25"/>
  <c r="AA43" i="25"/>
  <c r="AK43" i="25" s="1"/>
  <c r="W43" i="25"/>
  <c r="S43" i="25"/>
  <c r="AE42" i="25"/>
  <c r="AA42" i="25"/>
  <c r="W42" i="25"/>
  <c r="S42" i="25"/>
  <c r="AE41" i="25"/>
  <c r="AA41" i="25"/>
  <c r="W41" i="25"/>
  <c r="S41" i="25"/>
  <c r="AE40" i="25"/>
  <c r="AA40" i="25"/>
  <c r="W40" i="25"/>
  <c r="S40" i="25"/>
  <c r="AE39" i="25"/>
  <c r="AA39" i="25"/>
  <c r="W39" i="25"/>
  <c r="S39" i="25"/>
  <c r="Z38" i="25"/>
  <c r="Y38" i="25"/>
  <c r="X38" i="25"/>
  <c r="V38" i="25"/>
  <c r="U38" i="25"/>
  <c r="U37" i="25" s="1"/>
  <c r="T38" i="25"/>
  <c r="R38" i="25"/>
  <c r="Q38" i="25"/>
  <c r="Q37" i="25" s="1"/>
  <c r="P38" i="25"/>
  <c r="P37" i="25" s="1"/>
  <c r="O38" i="25"/>
  <c r="N38" i="25"/>
  <c r="M38" i="25"/>
  <c r="L38" i="25"/>
  <c r="L37" i="25" s="1"/>
  <c r="K38" i="25"/>
  <c r="J38" i="25"/>
  <c r="I38" i="25"/>
  <c r="H38" i="25"/>
  <c r="H37" i="25" s="1"/>
  <c r="G38" i="25"/>
  <c r="AE36" i="25"/>
  <c r="AA36" i="25"/>
  <c r="W36" i="25"/>
  <c r="W35" i="25" s="1"/>
  <c r="W34" i="25" s="1"/>
  <c r="S36" i="25"/>
  <c r="Y34" i="25"/>
  <c r="X34" i="25"/>
  <c r="V34" i="25"/>
  <c r="U34" i="25"/>
  <c r="R34" i="25"/>
  <c r="Q34" i="25"/>
  <c r="P34" i="25"/>
  <c r="N34" i="25"/>
  <c r="M34" i="25"/>
  <c r="L34" i="25"/>
  <c r="K34" i="25"/>
  <c r="J34" i="25"/>
  <c r="I34" i="25"/>
  <c r="H34" i="25"/>
  <c r="G34" i="25"/>
  <c r="Z34" i="25"/>
  <c r="T34" i="25"/>
  <c r="Z33" i="25"/>
  <c r="AE33" i="25" s="1"/>
  <c r="V33" i="25"/>
  <c r="S33" i="25"/>
  <c r="AE32" i="25"/>
  <c r="AA32" i="25"/>
  <c r="V32" i="25"/>
  <c r="W32" i="25" s="1"/>
  <c r="S32" i="25"/>
  <c r="Y31" i="25"/>
  <c r="Y30" i="25" s="1"/>
  <c r="X31" i="25"/>
  <c r="X30" i="25" s="1"/>
  <c r="U31" i="25"/>
  <c r="U30" i="25" s="1"/>
  <c r="T31" i="25"/>
  <c r="T30" i="25" s="1"/>
  <c r="R31" i="25"/>
  <c r="R30" i="25" s="1"/>
  <c r="Q31" i="25"/>
  <c r="Q30" i="25" s="1"/>
  <c r="P31" i="25"/>
  <c r="P30" i="25" s="1"/>
  <c r="O31" i="25"/>
  <c r="O30" i="25" s="1"/>
  <c r="N31" i="25"/>
  <c r="N30" i="25" s="1"/>
  <c r="M31" i="25"/>
  <c r="M30" i="25" s="1"/>
  <c r="L31" i="25"/>
  <c r="L30" i="25" s="1"/>
  <c r="K31" i="25"/>
  <c r="K30" i="25" s="1"/>
  <c r="J31" i="25"/>
  <c r="J30" i="25" s="1"/>
  <c r="I31" i="25"/>
  <c r="I30" i="25" s="1"/>
  <c r="H31" i="25"/>
  <c r="H30" i="25" s="1"/>
  <c r="G31" i="25"/>
  <c r="G30" i="25" s="1"/>
  <c r="AE29" i="25"/>
  <c r="Y29" i="25"/>
  <c r="AA29" i="25" s="1"/>
  <c r="W29" i="25"/>
  <c r="S29" i="25"/>
  <c r="AE28" i="25"/>
  <c r="AA28" i="25"/>
  <c r="W28" i="25"/>
  <c r="S28" i="25"/>
  <c r="Z27" i="25"/>
  <c r="Z26" i="25" s="1"/>
  <c r="X27" i="25"/>
  <c r="X26" i="25" s="1"/>
  <c r="V27" i="25"/>
  <c r="V26" i="25" s="1"/>
  <c r="U27" i="25"/>
  <c r="U26" i="25" s="1"/>
  <c r="T27" i="25"/>
  <c r="T26" i="25" s="1"/>
  <c r="R27" i="25"/>
  <c r="R26" i="25" s="1"/>
  <c r="Q27" i="25"/>
  <c r="Q26" i="25" s="1"/>
  <c r="P27" i="25"/>
  <c r="P26" i="25" s="1"/>
  <c r="O27" i="25"/>
  <c r="O26" i="25" s="1"/>
  <c r="N27" i="25"/>
  <c r="N26" i="25" s="1"/>
  <c r="M27" i="25"/>
  <c r="M26" i="25" s="1"/>
  <c r="L27" i="25"/>
  <c r="L26" i="25" s="1"/>
  <c r="K27" i="25"/>
  <c r="K26" i="25" s="1"/>
  <c r="J27" i="25"/>
  <c r="J26" i="25" s="1"/>
  <c r="I27" i="25"/>
  <c r="I26" i="25" s="1"/>
  <c r="H27" i="25"/>
  <c r="H26" i="25" s="1"/>
  <c r="G27" i="25"/>
  <c r="G26" i="25" s="1"/>
  <c r="AQ24" i="25"/>
  <c r="AP24" i="25"/>
  <c r="AE24" i="25"/>
  <c r="AA24" i="25"/>
  <c r="W24" i="25"/>
  <c r="S24" i="25"/>
  <c r="AQ23" i="25"/>
  <c r="AP23" i="25"/>
  <c r="AE23" i="25"/>
  <c r="AA23" i="25"/>
  <c r="W23" i="25"/>
  <c r="S23" i="25"/>
  <c r="AE22" i="25"/>
  <c r="AA22" i="25"/>
  <c r="AK22" i="25" s="1"/>
  <c r="W22" i="25"/>
  <c r="S22" i="25"/>
  <c r="AE21" i="25"/>
  <c r="AA21" i="25"/>
  <c r="W21" i="25"/>
  <c r="S21" i="25"/>
  <c r="AE20" i="25"/>
  <c r="AA20" i="25"/>
  <c r="W20" i="25"/>
  <c r="S20" i="25"/>
  <c r="AE19" i="25"/>
  <c r="AA19" i="25"/>
  <c r="W19" i="25"/>
  <c r="S19" i="25"/>
  <c r="AE18" i="25"/>
  <c r="AA18" i="25"/>
  <c r="W18" i="25"/>
  <c r="S18" i="25"/>
  <c r="AE17" i="25"/>
  <c r="AA17" i="25"/>
  <c r="W17" i="25"/>
  <c r="S17" i="25"/>
  <c r="AE16" i="25"/>
  <c r="AA16" i="25"/>
  <c r="W16" i="25"/>
  <c r="S16" i="25"/>
  <c r="AE15" i="25"/>
  <c r="AA15" i="25"/>
  <c r="W15" i="25"/>
  <c r="S15" i="25"/>
  <c r="G14" i="25"/>
  <c r="G13" i="25" s="1"/>
  <c r="N12" i="25"/>
  <c r="N11" i="25" s="1"/>
  <c r="AK8" i="25"/>
  <c r="T37" i="25" l="1"/>
  <c r="Y37" i="25"/>
  <c r="I48" i="25"/>
  <c r="M48" i="25"/>
  <c r="T57" i="25"/>
  <c r="R48" i="25"/>
  <c r="J37" i="25"/>
  <c r="N37" i="25"/>
  <c r="X37" i="25"/>
  <c r="O48" i="25"/>
  <c r="Z48" i="25"/>
  <c r="H57" i="25"/>
  <c r="L57" i="25"/>
  <c r="P57" i="25"/>
  <c r="U57" i="25"/>
  <c r="V48" i="25"/>
  <c r="J57" i="25"/>
  <c r="N57" i="25"/>
  <c r="X57" i="25"/>
  <c r="Y57" i="25"/>
  <c r="S14" i="25"/>
  <c r="S13" i="25" s="1"/>
  <c r="AA14" i="25"/>
  <c r="AA13" i="25" s="1"/>
  <c r="I37" i="25"/>
  <c r="M37" i="25"/>
  <c r="R37" i="25"/>
  <c r="L48" i="25"/>
  <c r="P48" i="25"/>
  <c r="Q48" i="25"/>
  <c r="X48" i="25"/>
  <c r="Y48" i="25"/>
  <c r="G57" i="25"/>
  <c r="K57" i="25"/>
  <c r="O57" i="25"/>
  <c r="V57" i="25"/>
  <c r="G37" i="25"/>
  <c r="J48" i="25"/>
  <c r="I57" i="25"/>
  <c r="M57" i="25"/>
  <c r="R57" i="25"/>
  <c r="Z57" i="25"/>
  <c r="K37" i="25"/>
  <c r="O37" i="25"/>
  <c r="V37" i="25"/>
  <c r="H48" i="25"/>
  <c r="N48" i="25"/>
  <c r="T48" i="25"/>
  <c r="U48" i="25"/>
  <c r="AF34" i="25"/>
  <c r="S35" i="25"/>
  <c r="S34" i="25" s="1"/>
  <c r="AA35" i="25"/>
  <c r="AA34" i="25" s="1"/>
  <c r="W52" i="25"/>
  <c r="AE52" i="25"/>
  <c r="W14" i="25"/>
  <c r="W13" i="25" s="1"/>
  <c r="W12" i="25" s="1"/>
  <c r="W11" i="25" s="1"/>
  <c r="W49" i="25"/>
  <c r="AS46" i="25"/>
  <c r="AA27" i="25"/>
  <c r="AA26" i="25" s="1"/>
  <c r="S52" i="25"/>
  <c r="AE35" i="25"/>
  <c r="AS38" i="25"/>
  <c r="AK64" i="25"/>
  <c r="AK14" i="25"/>
  <c r="O34" i="25"/>
  <c r="AE34" i="25" s="1"/>
  <c r="AK46" i="25"/>
  <c r="AL66" i="25"/>
  <c r="G12" i="25"/>
  <c r="G11" i="25" s="1"/>
  <c r="P12" i="25"/>
  <c r="P11" i="25" s="1"/>
  <c r="R12" i="25"/>
  <c r="R11" i="25" s="1"/>
  <c r="AK52" i="25"/>
  <c r="AA52" i="25"/>
  <c r="AL52" i="25" s="1"/>
  <c r="W58" i="25"/>
  <c r="W57" i="25" s="1"/>
  <c r="I12" i="25"/>
  <c r="I11" i="25" s="1"/>
  <c r="AE14" i="25"/>
  <c r="M12" i="25"/>
  <c r="M11" i="25" s="1"/>
  <c r="AS14" i="25"/>
  <c r="Z12" i="25"/>
  <c r="Z11" i="25" s="1"/>
  <c r="AS52" i="25"/>
  <c r="S58" i="25"/>
  <c r="S57" i="25" s="1"/>
  <c r="Y27" i="25"/>
  <c r="Y26" i="25" s="1"/>
  <c r="S38" i="25"/>
  <c r="AE66" i="25"/>
  <c r="Q12" i="25"/>
  <c r="Q11" i="25" s="1"/>
  <c r="Y12" i="25"/>
  <c r="Y11" i="25" s="1"/>
  <c r="H12" i="25"/>
  <c r="H11" i="25" s="1"/>
  <c r="S27" i="25"/>
  <c r="S26" i="25" s="1"/>
  <c r="AA33" i="25"/>
  <c r="AA31" i="25" s="1"/>
  <c r="AA30" i="25" s="1"/>
  <c r="V12" i="25"/>
  <c r="V11" i="25" s="1"/>
  <c r="W27" i="25"/>
  <c r="W26" i="25" s="1"/>
  <c r="Z31" i="25"/>
  <c r="Z30" i="25" s="1"/>
  <c r="W46" i="25"/>
  <c r="S49" i="25"/>
  <c r="J12" i="25"/>
  <c r="J11" i="25" s="1"/>
  <c r="U12" i="25"/>
  <c r="U11" i="25" s="1"/>
  <c r="S31" i="25"/>
  <c r="S30" i="25" s="1"/>
  <c r="S46" i="25"/>
  <c r="AE55" i="25"/>
  <c r="W38" i="25"/>
  <c r="K12" i="25"/>
  <c r="K11" i="25" s="1"/>
  <c r="X12" i="25"/>
  <c r="X11" i="25" s="1"/>
  <c r="AE27" i="25"/>
  <c r="T12" i="25"/>
  <c r="T11" i="25" s="1"/>
  <c r="AS27" i="25"/>
  <c r="AK39" i="25"/>
  <c r="AA38" i="25"/>
  <c r="AJ33" i="25"/>
  <c r="V31" i="25"/>
  <c r="V30" i="25" s="1"/>
  <c r="W33" i="25"/>
  <c r="W31" i="25" s="1"/>
  <c r="W30" i="25" s="1"/>
  <c r="AE38" i="25"/>
  <c r="AK38" i="25"/>
  <c r="Z46" i="25"/>
  <c r="Z37" i="25" s="1"/>
  <c r="AE47" i="25"/>
  <c r="AE58" i="25"/>
  <c r="AK66" i="25"/>
  <c r="AS66" i="25"/>
  <c r="AA47" i="25"/>
  <c r="AK49" i="25"/>
  <c r="AS49" i="25"/>
  <c r="AK50" i="25"/>
  <c r="AA49" i="25"/>
  <c r="AK58" i="25"/>
  <c r="AS58" i="25"/>
  <c r="AK59" i="25"/>
  <c r="AA58" i="25"/>
  <c r="AE49" i="25"/>
  <c r="AK55" i="25"/>
  <c r="AS55" i="25"/>
  <c r="AE56" i="25"/>
  <c r="AA56" i="25"/>
  <c r="AA55" i="25" s="1"/>
  <c r="AL55" i="25" s="1"/>
  <c r="AS64" i="25"/>
  <c r="AA64" i="25"/>
  <c r="AL64" i="25" s="1"/>
  <c r="AA57" i="25" l="1"/>
  <c r="AA48" i="25"/>
  <c r="W37" i="25"/>
  <c r="S48" i="25"/>
  <c r="S37" i="25"/>
  <c r="W48" i="25"/>
  <c r="H25" i="25"/>
  <c r="H10" i="25" s="1"/>
  <c r="Q25" i="25"/>
  <c r="Q10" i="25" s="1"/>
  <c r="AF30" i="25"/>
  <c r="N25" i="25"/>
  <c r="N10" i="25" s="1"/>
  <c r="I25" i="25"/>
  <c r="I10" i="25" s="1"/>
  <c r="L12" i="25"/>
  <c r="L11" i="25" s="1"/>
  <c r="AE31" i="25"/>
  <c r="S12" i="25"/>
  <c r="S11" i="25" s="1"/>
  <c r="X25" i="25"/>
  <c r="X10" i="25" s="1"/>
  <c r="U25" i="25"/>
  <c r="V25" i="25"/>
  <c r="V10" i="25" s="1"/>
  <c r="AL38" i="25"/>
  <c r="G25" i="25"/>
  <c r="G10" i="25" s="1"/>
  <c r="AL49" i="25"/>
  <c r="J25" i="25"/>
  <c r="J10" i="25" s="1"/>
  <c r="P25" i="25"/>
  <c r="P10" i="25" s="1"/>
  <c r="AE46" i="25"/>
  <c r="AA46" i="25"/>
  <c r="AL46" i="25" s="1"/>
  <c r="T25" i="25"/>
  <c r="T10" i="25" s="1"/>
  <c r="R25" i="25"/>
  <c r="R10" i="25" s="1"/>
  <c r="AL14" i="25"/>
  <c r="AA12" i="25"/>
  <c r="AA11" i="25" s="1"/>
  <c r="AL58" i="25"/>
  <c r="AE57" i="25"/>
  <c r="K25" i="25"/>
  <c r="K10" i="25" s="1"/>
  <c r="Y25" i="25"/>
  <c r="Y10" i="25" s="1"/>
  <c r="M25" i="25"/>
  <c r="M10" i="25" s="1"/>
  <c r="U10" i="25" l="1"/>
  <c r="AF10" i="25" s="1"/>
  <c r="AA37" i="25"/>
  <c r="AA25" i="25" s="1"/>
  <c r="AA10" i="25" s="1"/>
  <c r="L25" i="25"/>
  <c r="L10" i="25" s="1"/>
  <c r="W25" i="25"/>
  <c r="W10" i="25" s="1"/>
  <c r="S25" i="25"/>
  <c r="S10" i="25" s="1"/>
  <c r="AE30" i="25"/>
  <c r="AE13" i="25" l="1"/>
  <c r="O12" i="25"/>
  <c r="AE48" i="25"/>
  <c r="AF26" i="25"/>
  <c r="Z25" i="25"/>
  <c r="Z10" i="25" s="1"/>
  <c r="O11" i="25" l="1"/>
  <c r="AE12" i="25"/>
  <c r="AF25" i="25"/>
  <c r="AE37" i="25"/>
  <c r="AE26" i="25" l="1"/>
  <c r="O25" i="25"/>
  <c r="AE25" i="25" s="1"/>
  <c r="AE11" i="25"/>
  <c r="O10" i="25" l="1"/>
  <c r="I11" i="23"/>
  <c r="K11" i="23" l="1"/>
  <c r="L11" i="23" s="1"/>
  <c r="L7" i="23" l="1"/>
  <c r="K9" i="23"/>
  <c r="L9" i="23" s="1"/>
  <c r="K10" i="23"/>
  <c r="L10" i="23" s="1"/>
  <c r="K8" i="23"/>
  <c r="L8" i="23" s="1"/>
  <c r="K5" i="23"/>
  <c r="K12" i="23"/>
  <c r="L12" i="23" s="1"/>
  <c r="K13" i="23"/>
  <c r="L13" i="23" s="1"/>
  <c r="L5" i="23" l="1"/>
  <c r="K6" i="23"/>
  <c r="K4" i="23" s="1"/>
  <c r="L6" i="23" l="1"/>
  <c r="I7" i="23" l="1"/>
  <c r="I8" i="23"/>
  <c r="I5" i="23"/>
  <c r="I9" i="23"/>
  <c r="I10" i="23"/>
  <c r="I12" i="23"/>
  <c r="I13" i="23"/>
  <c r="I6" i="23"/>
  <c r="S32" i="19" l="1"/>
  <c r="S31" i="19"/>
  <c r="T30" i="19"/>
  <c r="S29" i="19"/>
  <c r="S25" i="19"/>
  <c r="S26" i="19"/>
  <c r="S27" i="19"/>
  <c r="S24" i="19"/>
  <c r="T23" i="19"/>
  <c r="S22" i="19"/>
  <c r="S21" i="19"/>
  <c r="S19" i="19"/>
  <c r="S17" i="19"/>
  <c r="S18" i="19"/>
  <c r="S16" i="19"/>
  <c r="G10" i="19"/>
  <c r="H10" i="19"/>
  <c r="I10" i="19"/>
  <c r="J10" i="19"/>
  <c r="R10" i="19"/>
  <c r="U10" i="19"/>
  <c r="U43" i="19"/>
  <c r="T45" i="19"/>
  <c r="T43" i="19" s="1"/>
  <c r="H43" i="19"/>
  <c r="I43" i="19"/>
  <c r="J43" i="19"/>
  <c r="K43" i="19"/>
  <c r="M43" i="19"/>
  <c r="O43" i="19"/>
  <c r="P43" i="19"/>
  <c r="R43" i="19"/>
  <c r="S44" i="19" l="1"/>
  <c r="S43" i="19" s="1"/>
  <c r="S14" i="19"/>
  <c r="S11" i="19"/>
  <c r="Q11" i="19"/>
  <c r="L40" i="19" l="1"/>
  <c r="Q39" i="19"/>
  <c r="L39" i="19"/>
  <c r="Q38" i="19"/>
  <c r="P38" i="19"/>
  <c r="L38" i="19"/>
  <c r="Q37" i="19"/>
  <c r="L37" i="19"/>
  <c r="Q44" i="19" l="1"/>
  <c r="AA35" i="19" l="1"/>
  <c r="G43" i="19" l="1"/>
  <c r="Q45" i="19"/>
  <c r="Q43" i="19" s="1"/>
  <c r="N45" i="19"/>
  <c r="L45" i="19"/>
  <c r="L44" i="19"/>
  <c r="Q36" i="19"/>
  <c r="N36" i="19"/>
  <c r="L36" i="19"/>
  <c r="Q35" i="19"/>
  <c r="N35" i="19"/>
  <c r="L35" i="19"/>
  <c r="Q34" i="19"/>
  <c r="N34" i="19"/>
  <c r="L34" i="19"/>
  <c r="Q33" i="19"/>
  <c r="N33" i="19"/>
  <c r="L33" i="19"/>
  <c r="N44" i="19" l="1"/>
  <c r="N43" i="19" s="1"/>
  <c r="L43" i="19"/>
  <c r="M4" i="23"/>
  <c r="N4" i="23" s="1"/>
  <c r="Q32" i="19"/>
  <c r="L32" i="19"/>
  <c r="Q31" i="19"/>
  <c r="T42" i="19" l="1"/>
  <c r="Q30" i="19"/>
  <c r="M30" i="19"/>
  <c r="Q29" i="19"/>
  <c r="M29" i="19"/>
  <c r="P28" i="19"/>
  <c r="M28" i="19"/>
  <c r="L28" i="19"/>
  <c r="Q27" i="19"/>
  <c r="M27" i="19"/>
  <c r="L27" i="19"/>
  <c r="Q26" i="19"/>
  <c r="M26" i="19"/>
  <c r="L26" i="19"/>
  <c r="Q25" i="19"/>
  <c r="M25" i="19"/>
  <c r="L25" i="19"/>
  <c r="P10" i="19" l="1"/>
  <c r="T28" i="19"/>
  <c r="T10" i="19"/>
  <c r="Q28" i="19"/>
  <c r="Q24" i="19" l="1"/>
  <c r="L24" i="19"/>
  <c r="Q22" i="19" l="1"/>
  <c r="Q21" i="19"/>
  <c r="Q23" i="19"/>
  <c r="Q20" i="19"/>
  <c r="Q19" i="19" l="1"/>
  <c r="Q17" i="19" l="1"/>
  <c r="Q18" i="19"/>
  <c r="L17" i="19"/>
  <c r="L18" i="19"/>
  <c r="Q16" i="19"/>
  <c r="L16" i="19"/>
  <c r="Q15" i="19"/>
  <c r="L15" i="19"/>
  <c r="Q13" i="19"/>
  <c r="Q14" i="19"/>
  <c r="L14" i="19"/>
  <c r="L13" i="19" l="1"/>
  <c r="O12" i="19" l="1"/>
  <c r="M12" i="19"/>
  <c r="N12" i="19" s="1"/>
  <c r="L12" i="19"/>
  <c r="M11" i="19"/>
  <c r="M10" i="19" s="1"/>
  <c r="K11" i="19"/>
  <c r="K10" i="19" s="1"/>
  <c r="O10" i="19" l="1"/>
  <c r="S12" i="19"/>
  <c r="S10" i="19" s="1"/>
  <c r="L11" i="19"/>
  <c r="L10" i="19" s="1"/>
  <c r="N11" i="19"/>
  <c r="N10" i="19" s="1"/>
  <c r="Q12" i="19"/>
  <c r="Q10" i="19" s="1"/>
  <c r="A5" i="20"/>
  <c r="A3" i="19"/>
</calcChain>
</file>

<file path=xl/sharedStrings.xml><?xml version="1.0" encoding="utf-8"?>
<sst xmlns="http://schemas.openxmlformats.org/spreadsheetml/2006/main" count="917" uniqueCount="425">
  <si>
    <t>I</t>
  </si>
  <si>
    <t>II</t>
  </si>
  <si>
    <t>Ghi chú</t>
  </si>
  <si>
    <t>Tổng số</t>
  </si>
  <si>
    <t>III</t>
  </si>
  <si>
    <t>Năng lực thiết kế</t>
  </si>
  <si>
    <t>Thời gian KC - HT</t>
  </si>
  <si>
    <t>Quyết định đầu tư</t>
  </si>
  <si>
    <t>Tổng mức đầu tư</t>
  </si>
  <si>
    <t>A</t>
  </si>
  <si>
    <t>B</t>
  </si>
  <si>
    <t>ĐVT: Triệu đồng</t>
  </si>
  <si>
    <t>STT</t>
  </si>
  <si>
    <t>Danh mục</t>
  </si>
  <si>
    <t>Địa điểm Xây dựng</t>
  </si>
  <si>
    <t>Số vốn còn lại chưa giải ngân</t>
  </si>
  <si>
    <t xml:space="preserve">Nhu cầu còn lại của dự án </t>
  </si>
  <si>
    <r>
      <t>Nguyên nhân, lý do điều chỉnh tăng, giảm (</t>
    </r>
    <r>
      <rPr>
        <i/>
        <sz val="11"/>
        <rFont val="Times New Roman"/>
        <family val="1"/>
      </rPr>
      <t>Nêu rõ từng dự án</t>
    </r>
    <r>
      <rPr>
        <sz val="11"/>
        <rFont val="Times New Roman"/>
        <family val="1"/>
      </rPr>
      <t xml:space="preserve">) </t>
    </r>
  </si>
  <si>
    <t>Số Quyết định (ngày tháng năm ban hành)</t>
  </si>
  <si>
    <t>Điều chỉnh giảm (-)</t>
  </si>
  <si>
    <t>Điều chỉnh tăng (+)</t>
  </si>
  <si>
    <t>12=8-11</t>
  </si>
  <si>
    <t>17 =(8-15+16)</t>
  </si>
  <si>
    <t>NGÂN SÁCH ĐỊA PHƯƠNG</t>
  </si>
  <si>
    <t>Nguồn vốn Chi xây dựng cơ bản tập trung vốn trong nước</t>
  </si>
  <si>
    <t>Đầu tư từ nguồn thu xổ số kiến thiết</t>
  </si>
  <si>
    <t>Ghi chú: Chỉ đề xuất điều chỉnh đối với các nguồn vốn thuộc thẩm quyền Ủy ban nhân dân tỉnh</t>
  </si>
  <si>
    <t>Kế hoạch vốn được giao năm 2024</t>
  </si>
  <si>
    <t>Trong đó riêng năm 2024</t>
  </si>
  <si>
    <t>Kế hoạch năm 2024 sau điều chỉnh</t>
  </si>
  <si>
    <t>Biểu mẫu số 02</t>
  </si>
  <si>
    <t>CHƯƠNG TRÌNH MTQG XÂY DỰNG NÔNG THÔN MỚI</t>
  </si>
  <si>
    <t>Huyện, Thành phố ….</t>
  </si>
  <si>
    <t>Các dự án khởi công năm 2022</t>
  </si>
  <si>
    <t>Dự án ….</t>
  </si>
  <si>
    <t>…..</t>
  </si>
  <si>
    <t>Các dự án khởi công năm 2023</t>
  </si>
  <si>
    <t>Các dự án khởi công năm 2024</t>
  </si>
  <si>
    <t>CHƯƠNG TRÌNH MTQG GIẢM NGHÈO BỀN VỮNG</t>
  </si>
  <si>
    <t>CHƯƠNG TRÌNH MỤC TIÊU QUỐC GIA PHÁT TRIỂN KINH TẾ - XÃ HỘI VÙNG ĐỒNG BÀO DÂN TỘC THIỂU SỐ VÀ MIỀN NÚI</t>
  </si>
  <si>
    <t>a</t>
  </si>
  <si>
    <t>a)</t>
  </si>
  <si>
    <t>b)</t>
  </si>
  <si>
    <t>Dự án (tiểu dự án)…</t>
  </si>
  <si>
    <t>Trong đó:Ngân sách trung ương</t>
  </si>
  <si>
    <t>Trong đó: Ngân sách địa phương</t>
  </si>
  <si>
    <t>Khối lượng thực hiện đã nghiệm thu A-B</t>
  </si>
  <si>
    <t>BÁO CÁO TÌNH HÌNH THỰC HIỆN VÀ ĐỀ XUẤT ĐIỀU CHỈNH KẾ HOẠCH VỐN ĐẦU TƯ CÔNG NĂM 2024 - CÁC CHƯƠNG TRÌNH MỤC TIÊU QUỐC GIA</t>
  </si>
  <si>
    <t>(Lưu ý: Không tổng hợp đối với các dự án để trống, thiếu thông tin)</t>
  </si>
  <si>
    <t>Trong đó: Vốn huy động</t>
  </si>
  <si>
    <t>Kế hoạch đầu tư công trung hạn giai đoạn 2021-2025</t>
  </si>
  <si>
    <t>Trong đó: Chương trình MTQG</t>
  </si>
  <si>
    <t>Kế hoạch vốn năm 2024</t>
  </si>
  <si>
    <t>Giải ngân kế hoạch 2024 đến thời điểm báo cáo</t>
  </si>
  <si>
    <t xml:space="preserve">Nhu cầu còn lại của dự án tính đến thời điểm báo cáo </t>
  </si>
  <si>
    <t>Kế hoạch vốn kéo dài năm 2022 sang năm 2023 tiếp tục kéo dài sang 2024</t>
  </si>
  <si>
    <t>Giải ngân kế hoạch 2022 kéo dài sang 2024 đến thời điểm báo cáo</t>
  </si>
  <si>
    <t>Kế hoạch năm kéo dài năm 2022 sang năm 2023 tiếp tục kéo dài sang 2024 sau điều chỉnh</t>
  </si>
  <si>
    <t>Đề xuất điều chỉnh</t>
  </si>
  <si>
    <t xml:space="preserve">Kế hoạch vốn kéo dài năm 2023 sang năm 2024 </t>
  </si>
  <si>
    <t>TỔNG SỐ</t>
  </si>
  <si>
    <t xml:space="preserve">Kế hoạch năm kéo dài năm 2023 sang năm 2024 </t>
  </si>
  <si>
    <t>Giải ngân kế hoạch năm 2023 sang năm 2024  đến thời điểm báo cáo</t>
  </si>
  <si>
    <t>21=17-19+20</t>
  </si>
  <si>
    <t>26 = 22-24+25</t>
  </si>
  <si>
    <t>31=27-29+30</t>
  </si>
  <si>
    <t>BÁO CÁO TOÀN BỘ DANH MỤC NGUỒN VỐN VÀ DỰ ÁN ĐƯỢC KÉO DÀI TỪ NĂM 2022, 2023 TIẾP TỤC KÉO DÀI SANG NĂM 2024 VÀ GIAO KẾ HOẠCH NĂM 2024 (BAO GỒM CẢ DANH MỤC KHÔNG ĐỀ NGHỊ ĐIỀU CHỈNH)</t>
  </si>
  <si>
    <t>Lũy kế vốn đã bố trí từ khởi công đến hết kế hoạch năm 2024 (Kế hoạch 2022 + Kế hoạch 2023 + kế hoạch 2024)</t>
  </si>
  <si>
    <t>Lũy kế từ khởi công đến thời điểm báo cáo</t>
  </si>
  <si>
    <t>Biểu mẫu số 03</t>
  </si>
  <si>
    <t>Khối lượng thực hiện</t>
  </si>
  <si>
    <t>Lũy kế vốn đã bố trí từ khởi công đến hết kế hoạch năm 2024</t>
  </si>
  <si>
    <t>Lưu ý: (1) Không tổng hợp đối với các dự án để trống, thiếu thông tin)</t>
  </si>
  <si>
    <t xml:space="preserve">             (2) Số kế hoạch vốn kéo dài phải đúng với số vốn đã xác nhận với kho bạc nhà nước, không đề xuất điều chỉnh đối với số vốn đã hủy dự toán hoàn trả ngân sách</t>
  </si>
  <si>
    <t>Huyện Mường Tè</t>
  </si>
  <si>
    <t>Chủ đầu tư</t>
  </si>
  <si>
    <t>Ban QLDA đầu tư xây dựng các công trình Nông nghiệp và PTNT</t>
  </si>
  <si>
    <t>ĐVTV: Triệu đồng</t>
  </si>
  <si>
    <t>Trụ sở làm việc hạt kiểm lâm huyện Nậm Nhùn; Trạm kiểm lâm Tà Tổng huyện Mường Tè; Trạm kiểm lâm xã Phìn Hồ huyện Sìn Hồ</t>
  </si>
  <si>
    <t>Huyện Sìn Hồ; Huyện Nậm Nhùn và Huyện Mường Tè</t>
  </si>
  <si>
    <t>2022-2024</t>
  </si>
  <si>
    <t>Điều chỉnh giảm theo giá trị quyết toán được duyệt</t>
  </si>
  <si>
    <t>Thủy lợi Cù Thàng xã Tà Mung huyện Than Uyên</t>
  </si>
  <si>
    <t>Huyện Than Uyên</t>
  </si>
  <si>
    <t>Bộ chỉ huy Bộ đội Biên phòng tỉnh</t>
  </si>
  <si>
    <t>Dự án: Đường ra biên giới đoạn từ bản Pho I - bản Nậm Tần Mông - Mốc 56, huyện Sìn Hồ</t>
  </si>
  <si>
    <t>Huyện Sìn Hồ</t>
  </si>
  <si>
    <t>12,1Km, GTNT C</t>
  </si>
  <si>
    <t>2021-2024</t>
  </si>
  <si>
    <t>Đề nghị bố trí lại vốn năm 2023</t>
  </si>
  <si>
    <r>
      <t>Nguyên nhân, lý do điều chỉnh tăng, giảm (</t>
    </r>
    <r>
      <rPr>
        <i/>
        <sz val="12"/>
        <rFont val="Times New Roman"/>
        <family val="1"/>
      </rPr>
      <t>Nêu rõ từng dự án</t>
    </r>
    <r>
      <rPr>
        <sz val="12"/>
        <rFont val="Times New Roman"/>
        <family val="1"/>
      </rPr>
      <t xml:space="preserve">) </t>
    </r>
  </si>
  <si>
    <t>Ka Lăng</t>
  </si>
  <si>
    <t>Ban QL công trình dự án phát triển kinh tế xã hội huyện Mường Tè</t>
  </si>
  <si>
    <t>Nâng cấp hệ thống nước sinh hoạt thị trấn Mường Tè</t>
  </si>
  <si>
    <t>H. Mường Tè</t>
  </si>
  <si>
    <t xml:space="preserve"> 8.000 nhân khẩu và CQHC</t>
  </si>
  <si>
    <t>Hết nhu cầu chi</t>
  </si>
  <si>
    <t>Do dự án rà soát phương án đề xuất đầu tư thủy điện kết hợp thủy lợi</t>
  </si>
  <si>
    <t>Nâng cấp đường đi bản Pa Thắng, xã Thu Lũm, huyện Mường Tè</t>
  </si>
  <si>
    <t>13,97 Km</t>
  </si>
  <si>
    <t>Nâng cấp, sửa chữa hệ thống thủy lợi xã Bum Nưa, Vàng San</t>
  </si>
  <si>
    <t>Bum Nưa, Vàng San</t>
  </si>
  <si>
    <t>Đường giao thông các xã Bum Tở, Can hồ, huyện Mường Tè (Vùng Quế đã trồng, nhân dân trồng)</t>
  </si>
  <si>
    <t>Bum Tở</t>
  </si>
  <si>
    <t>Đường giao thông các xã Bum Tở, Can Hồ, huyện Mường Tè (Vùng Quế trồng mới, nhân dân trồng)</t>
  </si>
  <si>
    <t>TT Nậm Nhùn</t>
  </si>
  <si>
    <t>Trụ sở làm việc xã Nậm Ban</t>
  </si>
  <si>
    <t>Nậm Ban</t>
  </si>
  <si>
    <t>Nhà cấp III 02 tầng</t>
  </si>
  <si>
    <t>Giảm giá trị xây lắp do áp dụng chính sách thuế GTGT theo quy định</t>
  </si>
  <si>
    <t>Ban QLDA các công trình xây dựng cơ bản huyện Nậm Nhùn</t>
  </si>
  <si>
    <t>Đường quảng trường trung tâm huyện Nậm Nhùn(Giai đoạn 3)</t>
  </si>
  <si>
    <t>Nâng cấp Đường giao thông vùng chè Nà Tăm</t>
  </si>
  <si>
    <t>Xã Nà Tăm</t>
  </si>
  <si>
    <t>GT NT - A</t>
  </si>
  <si>
    <t>Do hết nhiệm vụ chi</t>
  </si>
  <si>
    <t>Nâng cấp, Sửa chữa hệ thống thủy lợi huyện Tam Đường</t>
  </si>
  <si>
    <t>Huyện Tam Đường</t>
  </si>
  <si>
    <t>TL cấp IV</t>
  </si>
  <si>
    <t>Đường giao thông vùng cây ăn quả xã Bình Lư</t>
  </si>
  <si>
    <t>Xã Bình Lư</t>
  </si>
  <si>
    <t>GT NT - C</t>
  </si>
  <si>
    <t>2023-2025</t>
  </si>
  <si>
    <t>Công trình đã hoàn thành, đang hoàn thiện hồ sơ quyết toán</t>
  </si>
  <si>
    <t>Kè chống sạt lở Ban Chỉ huy quân sự huyện Nậm Nhùn</t>
  </si>
  <si>
    <t>huyện Nậm Nhùn</t>
  </si>
  <si>
    <t>1633/07.12.21</t>
  </si>
  <si>
    <t>Bộ Chỉ huy Quân sự tỉnh Lai Châu</t>
  </si>
  <si>
    <t>Nâng cấp hệ thống thủy lợi huyện Tân Uyên</t>
  </si>
  <si>
    <t>H. Tân Uyên</t>
  </si>
  <si>
    <t>Nhóm C</t>
  </si>
  <si>
    <t>681/17.6.22</t>
  </si>
  <si>
    <t>Hết nhu cầu vốn</t>
  </si>
  <si>
    <t>Đường giao thông vùng chè xã Nậm Sỏ, huyện Tân Uyên</t>
  </si>
  <si>
    <t>Xã Nậm Sỏ</t>
  </si>
  <si>
    <t>679/17.6.22</t>
  </si>
  <si>
    <t>Đường giao thông vùng chè thị trấn Tân Uyên, huyện Tân Uyên</t>
  </si>
  <si>
    <t>TT. Tân Uyên</t>
  </si>
  <si>
    <t>680/17.6.22</t>
  </si>
  <si>
    <t>Đường giao thông vùng cây ăn quả xã Pắc Ta, huyện Tân Uyên</t>
  </si>
  <si>
    <t>Xã Pắc Ta</t>
  </si>
  <si>
    <t>678/17.6.22</t>
  </si>
  <si>
    <t>Dự án hoàn thành trong năm</t>
  </si>
  <si>
    <t>Đường giao thông vùng Quế các xã Tà Mít, Nậm Cần, Nậm Sỏ, Pắc Ta,..., huyện Tân Uyên</t>
  </si>
  <si>
    <t>675/17.6.22</t>
  </si>
  <si>
    <t>Đường giao thông vùng cây gỗ lớn các xã Nậm Cần, Tà Mít,..., huyện Tân Uyên</t>
  </si>
  <si>
    <t>676/17.6.22</t>
  </si>
  <si>
    <t>dự án hoàn thành</t>
  </si>
  <si>
    <t>Xây dựng Trung tâm giám sát, điều hành thông minh</t>
  </si>
  <si>
    <t>Tỉnh Lai Châu</t>
  </si>
  <si>
    <t>C</t>
  </si>
  <si>
    <t>1615/06.12.21</t>
  </si>
  <si>
    <t>Trừ chi phí giảm giá sau đấu thầu, giảm thuế
VAT, dự phòng không sử dụng</t>
  </si>
  <si>
    <t>Xây dựng trung tâm lưu trữ điện tử và giám sát an ninh mạng tỉnh Lai Châu.</t>
  </si>
  <si>
    <t>1619/06.12.21</t>
  </si>
  <si>
    <t>Sở Thông tin và truyền thông</t>
  </si>
  <si>
    <t>Lai Châu</t>
  </si>
  <si>
    <t>Mường tè</t>
  </si>
  <si>
    <t>Ban QLDA đầu tư xây dựng các công trình Dân dụng và Công nghiệp</t>
  </si>
  <si>
    <t>Khu liên hợp thể thao tỉnh Lai Châu</t>
  </si>
  <si>
    <t xml:space="preserve">Vốn đã bố trí cho dự án  dự kiến xin điều chỉnh cho dự án khác thực hiện trong năm 2024, nguyên nhân: Do vướng mắc trong đền bù GPMB khu B,C chưa có MBTCXD (đề xuất gia hạn thời gian thực hiện dự án sang năm 2025) </t>
  </si>
  <si>
    <t>Nâng cấp mở rộng trường chính trị tỉnh Lai Châu</t>
  </si>
  <si>
    <t>TP Lai Châu</t>
  </si>
  <si>
    <t>2024-2025</t>
  </si>
  <si>
    <t>Vốn đã giao ở mức thấp 10%/ TMĐT, dự kiến giải ngân vốn đến 31/01/2025 trên 15 tỷ đồng (bao gồm cả Tư và KL hoàn thành)</t>
  </si>
  <si>
    <t xml:space="preserve">Xin điều chỉnh KHV từ DA: Khu liên hợp thể thao tỉnh </t>
  </si>
  <si>
    <t>Xây dựng cơ sở vật chất trường phổ thông Dân tộc nội trú Trung học phổ thông huyện Tam Đường</t>
  </si>
  <si>
    <t>Tam Đường</t>
  </si>
  <si>
    <t>Vốn đã giao ở mức thấp 10%/ TMĐT, dự kiến giải ngân vốn đến 31/01/2025 trên 19 tỷ đồng (bao gồm cả Tư và KL hoàn thành)</t>
  </si>
  <si>
    <t>Hạ tầng một số điểm du lịch, văn hóa huyện Tam Đường , phong thổ</t>
  </si>
  <si>
    <t>Tam Đường, phong thổ</t>
  </si>
  <si>
    <t xml:space="preserve">Trường phổ thông DTBT THCS và Trường phổ thông DTBT tiểu học xã Nậm Ban huyện Nậm Nhùn </t>
  </si>
  <si>
    <t>Nậm nhùn</t>
  </si>
  <si>
    <r>
      <t xml:space="preserve">Điều chỉnh giảm không còn nhiệm vụ chi do dự án đã hoàn thành phê duyệt quyết toán </t>
    </r>
    <r>
      <rPr>
        <i/>
        <sz val="10"/>
        <rFont val="Times New Roman"/>
        <family val="1"/>
      </rPr>
      <t>( QĐ 995/QĐ-UBND ngày 5/7/2024)</t>
    </r>
  </si>
  <si>
    <t>Trường THPT Mường Tè</t>
  </si>
  <si>
    <t xml:space="preserve">L= 9570 m, cung cấp bs nước tưới cho 200 ha lúa và cây trồng khác </t>
  </si>
  <si>
    <t>2465/11.7.22</t>
  </si>
  <si>
    <t>2646/8.8.22</t>
  </si>
  <si>
    <t>2464/11.7.22</t>
  </si>
  <si>
    <t>1694/08.08.22</t>
  </si>
  <si>
    <t>1693/08.08.22</t>
  </si>
  <si>
    <t>1497/
15.11.21</t>
  </si>
  <si>
    <t>1685/05.08.22</t>
  </si>
  <si>
    <t>1576/02.12.22</t>
  </si>
  <si>
    <t>1601/ 01.12.21</t>
  </si>
  <si>
    <t>1640/07.12.21</t>
  </si>
  <si>
    <t>991/30.7. 21</t>
  </si>
  <si>
    <t>1626/06.12.21</t>
  </si>
  <si>
    <t>1286/01.10.21</t>
  </si>
  <si>
    <t>229/13.03.24</t>
  </si>
  <si>
    <t>242/15.03.24</t>
  </si>
  <si>
    <t>978/01.7.24</t>
  </si>
  <si>
    <t>1230.22/9/21</t>
  </si>
  <si>
    <t>2105/21.11.23</t>
  </si>
  <si>
    <t>2022-2025</t>
  </si>
  <si>
    <t>Ban QLDA huyện Tam Đường</t>
  </si>
  <si>
    <t>Ban QLDA xây dựng cơ bản và Hỗ trợ bồi thường di dân Tái định cư huyện Tân Uyên</t>
  </si>
  <si>
    <t>MT</t>
  </si>
  <si>
    <t>BNN</t>
  </si>
  <si>
    <t>BP</t>
  </si>
  <si>
    <t>NN</t>
  </si>
  <si>
    <t>TU</t>
  </si>
  <si>
    <t>BD</t>
  </si>
  <si>
    <t>TD</t>
  </si>
  <si>
    <t>QS</t>
  </si>
  <si>
    <t>PT</t>
  </si>
  <si>
    <t>XD</t>
  </si>
  <si>
    <t>XT</t>
  </si>
  <si>
    <t>TW</t>
  </si>
  <si>
    <t>Đề xuất điều chỉnh kế hoạch vốn năm 2024 của các đơn vị</t>
  </si>
  <si>
    <t>Đề xuất điều chỉnh kế hoạch vốn năm 2024 của Sở Kế hoạch và Đầu tư</t>
  </si>
  <si>
    <t>ĐIỀU CHỈNH KẾ HOẠCH ĐẦU TƯ CÔNG VỐN NGÂN SÁCH NHÀ NƯỚC ĐỊA PHƯƠNG NĂM 2024</t>
  </si>
  <si>
    <t>209/07.3.24</t>
  </si>
  <si>
    <t>Ban QLDA đầu tư xây dựng huyện Sìn Hồ</t>
  </si>
  <si>
    <t>Nâng cấp, sửa chữa hệ thống thủy lợi xã Noong Hẻo</t>
  </si>
  <si>
    <t>Noong Hẻo</t>
  </si>
  <si>
    <t>22-24</t>
  </si>
  <si>
    <t>1789/05.8.22</t>
  </si>
  <si>
    <t>Dự án đã hoàn thành hết nhiệm vụ chi</t>
  </si>
  <si>
    <t>Đường giao thông vùng cây ăn quả huyện Sìn Hồ</t>
  </si>
  <si>
    <t>Nậm Tăm,…</t>
  </si>
  <si>
    <t>23-25</t>
  </si>
  <si>
    <t>2575/25.11.22</t>
  </si>
  <si>
    <t xml:space="preserve">Dự án chưa bố trí đủ nhu cầu vốn </t>
  </si>
  <si>
    <t>SH</t>
  </si>
  <si>
    <t>Đường giao thông vùng quế các xã Nậm Hăn, Nậm Cuổi,… huyện Sìn Hồ</t>
  </si>
  <si>
    <t>Nậm Hăn, Nậm Cuổi,…</t>
  </si>
  <si>
    <t>1828/05.8.22</t>
  </si>
  <si>
    <t>giảm trừ dự phòng, thuế</t>
  </si>
  <si>
    <t>Đường giao thông vùng trồng cây gỗ lớn các xã Nậm Hăn, Nậm Cuổi, Căn Co,… huyện Sìn Hồ</t>
  </si>
  <si>
    <t>Nậm Hăn, Nậm Cuổi, Căn Co,…</t>
  </si>
  <si>
    <t>2576/25.11.22</t>
  </si>
  <si>
    <t>Chưa có VB</t>
  </si>
  <si>
    <t>Chưa phân bổ</t>
  </si>
  <si>
    <t>Các dự án đã phê duyệt quyết toán</t>
  </si>
  <si>
    <t>b</t>
  </si>
  <si>
    <t>Trụ sở làm việc Công an các xã: Phúc Khoa huyện Tân Uyên; Ma Quai, Phìn Hồ, Tả Phìn huyện Sìn Hồ; Bản Hon huyện Tam Đường</t>
  </si>
  <si>
    <t>Nâng cấp tuyến đường Nậm Sỏ - Ui Dạo - Ui Thái - Khau Hỏm - Nà Ui xã Nậm Sỏ</t>
  </si>
  <si>
    <t>Bổ sung ngân sách huyện Than Uyên để đầu tư xây dựng huyện nông thôn mới</t>
  </si>
  <si>
    <t>Bổ sung ngân sách huyện Tam Đường để đầu tư xây dựng huyện nông thôn mới</t>
  </si>
  <si>
    <t>Tỷ lệ</t>
  </si>
  <si>
    <t>Dự kiến tăng</t>
  </si>
  <si>
    <t>KH sau điều chỉnh</t>
  </si>
  <si>
    <t>Bổ sung 9.253 trđ từ nguồn XSKT</t>
  </si>
  <si>
    <t>Hạ tầng kỹ thuật khối cơ quan, khu dân cư, khu công cộng thị trấn Mường Tè, huyện Mường Tè</t>
  </si>
  <si>
    <t>Kh trung hạn dự án này 30 tỷ</t>
  </si>
  <si>
    <t>3</t>
  </si>
  <si>
    <t>Chương trình MTQG Giảm nghèo bền vững</t>
  </si>
  <si>
    <t>Dự án 1: Hỗ trợ đầu tư cơ sở hạ tầng KTXH tại các huyện nghèo</t>
  </si>
  <si>
    <t>Tiểu dự án 1: Hỗ trợ đầu tư cơ sở hạ tầng KTXH tại các huyện nghèo</t>
  </si>
  <si>
    <t>Chương trình MTQG phát triển kinh tế - xã hội vùng đồng bào dân tộc thiểu số và miền núi</t>
  </si>
  <si>
    <t xml:space="preserve">Dự án 1: Giải quyết tình trạng thiếu đất ở, nhà ở, đất sản xuất, nước sinh hoạt </t>
  </si>
  <si>
    <t xml:space="preserve">Dự án 2: Dự án chi tiết Quy hoạch, sắp xếp, bố trí, ổn định dân cư ở những nơi cần thiết </t>
  </si>
  <si>
    <t>Dự án 3: Phát triển sản xuất nông, lâm nghiệp bền vững, phát huy tiềm năng, thế mạnh của các vùng miền để sản xuất hàng hóa theo chuỗi giá trị</t>
  </si>
  <si>
    <t>III.2</t>
  </si>
  <si>
    <t>Tiểu dự án 2</t>
  </si>
  <si>
    <t>IV</t>
  </si>
  <si>
    <t xml:space="preserve">Dự án 4: Đầu tư cơ sở hạ tầng thiết yếu, phục vụ sản xuất, đời sống trong vùng đồng bào dân tộc thiểu số và miền núi </t>
  </si>
  <si>
    <t>V</t>
  </si>
  <si>
    <t>VIII</t>
  </si>
  <si>
    <t xml:space="preserve">Dự án 9: Đầu tư phát triển nhóm dân tộc thiểu số rất ít người và nhóm dân tộc còn nhiều khó khăn </t>
  </si>
  <si>
    <t>Trong đó NSTW</t>
  </si>
  <si>
    <t>Phương án điều chỉnh</t>
  </si>
  <si>
    <t>Các dự án khởi công mới năm 2023</t>
  </si>
  <si>
    <t>2023-2024</t>
  </si>
  <si>
    <t>I.1</t>
  </si>
  <si>
    <t>20 ha</t>
  </si>
  <si>
    <t>c</t>
  </si>
  <si>
    <t>Các dự án khởi công mới năm 2022</t>
  </si>
  <si>
    <t>Nâng cấp đường giao thông Ló Mé, Lè Giằng, Là Pê 1,2; trung tâm xã Tá Pạ</t>
  </si>
  <si>
    <t>Tá Bạ</t>
  </si>
  <si>
    <t>18 km</t>
  </si>
  <si>
    <t>1717-12/8/2022; 597-29/11/2022</t>
  </si>
  <si>
    <t>Có nhu cầu bổ sung vốn và có khả năng thanh toán kế hoạch vốn được bổ sung</t>
  </si>
  <si>
    <t>Đường giao thông liên vùng từ bản Mo Chi - bản Cờ Lò, xã Pa Ủ - bản Nậm Phìn, xã Nậm Khao, huyện Mường Tè.</t>
  </si>
  <si>
    <t>Pa Ủ, Nậm Khao</t>
  </si>
  <si>
    <t>11,4 km</t>
  </si>
  <si>
    <t>1718-12/8/2022; 595-29/11/2022</t>
  </si>
  <si>
    <t>Dự kiến không tiêu hết vốn do khối lượng hoàn thành ko đạt đủ kế hoạch vốn</t>
  </si>
  <si>
    <t>Kiên cố thủy lợi Na Cai Bảng bản Giẳng, xã Mường Tè</t>
  </si>
  <si>
    <t>xã Mường Tè</t>
  </si>
  <si>
    <t>29,7 ha</t>
  </si>
  <si>
    <t>1666-05/8/2022</t>
  </si>
  <si>
    <t>Thuỷ lợi Lọng Co Cu + Huổi Y Lin xã Mường Tè</t>
  </si>
  <si>
    <t>34 ha</t>
  </si>
  <si>
    <t>1678-05/8/2022</t>
  </si>
  <si>
    <t>Thuỷ lợi Cư Phu Á Te bản Thu Lũm 1 xã Thu lũm</t>
  </si>
  <si>
    <t>Thu Lũm</t>
  </si>
  <si>
    <t>18 ha</t>
  </si>
  <si>
    <t>1671-05/8/2022</t>
  </si>
  <si>
    <t>Kiên cố thủy lợi Nà Cấu, xã Mường Tè</t>
  </si>
  <si>
    <t>45 ha</t>
  </si>
  <si>
    <t>1673-05/8/2022</t>
  </si>
  <si>
    <t>Thuỷ lợi Xé Giá bản Pa Thắng</t>
  </si>
  <si>
    <t xml:space="preserve">15 ha </t>
  </si>
  <si>
    <t>1670-05/8/2022</t>
  </si>
  <si>
    <t>Nâng cấp thủy lợi Na Mứn bản Nậm Củm xã Mường Tè</t>
  </si>
  <si>
    <t>1672-05/8/2022</t>
  </si>
  <si>
    <t>Hết nhu cầu thanh toán</t>
  </si>
  <si>
    <t>Nâng cấp hệ thống phòng học + phụ trợ các Trường mầm non trên địa bàn các xã Mường Tè, Bum Nưa, Thu Lũm, huyện Mường Tè</t>
  </si>
  <si>
    <t>09 điểm trường</t>
  </si>
  <si>
    <t>2045-28/9/2022</t>
  </si>
  <si>
    <t>Bổ sung các phòng học mầm non trên địa bàn huyện Mường Tè</t>
  </si>
  <si>
    <t>07 P.học + phụ trợ</t>
  </si>
  <si>
    <t>2036-26/9/2022</t>
  </si>
  <si>
    <t>Các dự án khởi công mới năm 2024</t>
  </si>
  <si>
    <t>Nước sinh hoạt bản A Chè, xã Thu Lũm, huyện Mường Tè</t>
  </si>
  <si>
    <t>227 hộ</t>
  </si>
  <si>
    <t>2621.28.11.2022</t>
  </si>
  <si>
    <t>Nước sinh hoạt bản A Mé, U Na xã Tà Tổng, huyện Mường Tè</t>
  </si>
  <si>
    <t>Tà Tổng</t>
  </si>
  <si>
    <t>148 hộ</t>
  </si>
  <si>
    <t>2622-28/11/2022</t>
  </si>
  <si>
    <t>Dự án nhóm C đã bố trí vốn đến năm thứ 3 còn nhu cầu thực hiện</t>
  </si>
  <si>
    <t>Sắp xếp ổn định dân cư vùng biên giới bản A Chè, xã Thu Lũm, huyện Mường Tè</t>
  </si>
  <si>
    <t>20 hộ</t>
  </si>
  <si>
    <t>1696-08/8/2022</t>
  </si>
  <si>
    <t>Sắp xếp ổn định dân cư vùng thiên tai bản Chà Dì, xã Bum Tở huyện Mường Tè</t>
  </si>
  <si>
    <t>78 hộ</t>
  </si>
  <si>
    <t>1716-12/8/2022; 529-07/11/2022</t>
  </si>
  <si>
    <t>Dự án chưa triển khai thực hiện không có khả năng giải ngân trong năm 2024</t>
  </si>
  <si>
    <t>Nâng cấp, sửa chữa các công trình thủy lợi nhỏ các bản Còong Khà, Ló Na, Gò Khà, U Ma xã Thu Lũm</t>
  </si>
  <si>
    <t>62 ha</t>
  </si>
  <si>
    <t>1677-05/8/2022</t>
  </si>
  <si>
    <t>Nâng cấp, sửa chữa các công trình thủy lợi nhỏ, xã Mù Cả, huyện Mường Tè</t>
  </si>
  <si>
    <t>Mù Cả</t>
  </si>
  <si>
    <t>55 ha</t>
  </si>
  <si>
    <t>1676-05/8/2022</t>
  </si>
  <si>
    <t>Nâng cấp, sửa chữa các công trình thủy lợi nhỏ, xã Pa Ủ, huyện Mường Tè</t>
  </si>
  <si>
    <t>Pa Ủ</t>
  </si>
  <si>
    <t>22 ha</t>
  </si>
  <si>
    <t>1674-05/8/2022</t>
  </si>
  <si>
    <t>Nâng cấp, sửa chữa các công trình thủy lợi nhỏ, xã Pa Vệ Sủ, huyện Mường Tè</t>
  </si>
  <si>
    <t>Pa Vệ Sủ</t>
  </si>
  <si>
    <t>78,2 ha</t>
  </si>
  <si>
    <t>1679-05/8/2022</t>
  </si>
  <si>
    <t>Đường giao thông đến bản A Mé, xã Tà Tổng, huyện Mường Tè</t>
  </si>
  <si>
    <t>Kè + Cầu BTCT</t>
  </si>
  <si>
    <t>1697-08/8/2022</t>
  </si>
  <si>
    <t>Nâng cấp, sửa chữa các công trình thủy lợi nhỏ, xã Bum Tở, huyện Mường Tè</t>
  </si>
  <si>
    <t>35 ha</t>
  </si>
  <si>
    <t>1675-05/8/2022</t>
  </si>
  <si>
    <t>Nâng cấp, sửa chữa các công trình thủy lợi nhỏ, xã Vàng San, huyện Mường Tè</t>
  </si>
  <si>
    <t>Vàng San</t>
  </si>
  <si>
    <t>32 ha</t>
  </si>
  <si>
    <t>1669-05/8/2022</t>
  </si>
  <si>
    <t>Cứng hóa đường giao thông Km 13 - bản Pa Thắng - TT xã Thu Lũm</t>
  </si>
  <si>
    <t>19 km</t>
  </si>
  <si>
    <t>2618-28/11/2022</t>
  </si>
  <si>
    <t>Dự án 5: Phát triển giáo dục đào tạo nâng cao chất lượng nguồn nhân lực (Tiểu dự án 1)</t>
  </si>
  <si>
    <t>Trường Phổ thông dân tộc bán trú TH&amp; THCS Bum Tở, huyện Mường Tè</t>
  </si>
  <si>
    <t>01 Nhà bếp, nhà ăn; 02 Nhà VS, nước sạch và CTPT khác</t>
  </si>
  <si>
    <t>1690-05/8/2022</t>
  </si>
  <si>
    <t>Trường Phổ thông dân tộc bán trú TH&amp;THCS Tà Tổng, huyện Mường Tè</t>
  </si>
  <si>
    <t>1661-05/8/2022</t>
  </si>
  <si>
    <t>Trường Phổ thông dân tộc bán trú TH&amp;THCS Nậm Khao, huyện Mường Tè</t>
  </si>
  <si>
    <t>Nậm Khao</t>
  </si>
  <si>
    <t xml:space="preserve">01 Nhà bếp, nhà ăn; 01 Nhà VS, nước sạch và CTPT khác; </t>
  </si>
  <si>
    <t>2624-28/11/2022</t>
  </si>
  <si>
    <t>Trường Phổ thông dân tộc bán trú THCS xã Pa Vệ Sủ, huyện Mường Tè</t>
  </si>
  <si>
    <t>12 Phòng ở học sinh; 01 Nhà VS, nước sạch và CTPT khác</t>
  </si>
  <si>
    <t>2627-30/11/2022</t>
  </si>
  <si>
    <t>Trường Phổ thông dân tộc bán trú Tiểu học Mù Cả</t>
  </si>
  <si>
    <t>xã Mù Cả</t>
  </si>
  <si>
    <t>04 Phòng CVGV; 01 CTPT khác; 01 Nhà bếp, nhà ăn; 02 Phòng học</t>
  </si>
  <si>
    <t>3093-29/12/2023</t>
  </si>
  <si>
    <t>Nâng cấp đường giao thông đến bản A Mại, xã Pa Vệ Sủ, huyện Mường Tè</t>
  </si>
  <si>
    <t>1,32 km</t>
  </si>
  <si>
    <t>1698-08/8/2022</t>
  </si>
  <si>
    <t>Sửa chữa thủy lợi Huổi Ngô, xã Can Hồ, huyện Mường Tè</t>
  </si>
  <si>
    <t>Can Hồ</t>
  </si>
  <si>
    <t>1668-05/8/2022; 917A-18/7/2023</t>
  </si>
  <si>
    <t>Sửa chữa thủy lợi Huổi Cởm, xã Can Hồ, huyện Mường Tè</t>
  </si>
  <si>
    <t>1667-05/8/2022;916A-18/7/2023</t>
  </si>
  <si>
    <t>Kè bảo vệ khu dân cư bản Nậm Củm, xã Bum Nưa, huyện Mường Tè</t>
  </si>
  <si>
    <t>Bum Nưa</t>
  </si>
  <si>
    <t>0,342 km</t>
  </si>
  <si>
    <t>1665-05/8/2022</t>
  </si>
  <si>
    <t>Đầu tư cơ sở hạ tầng bản Nậm Suổng, xã Vàng San, huyện Mường Tè</t>
  </si>
  <si>
    <t>Xã Vàng San</t>
  </si>
  <si>
    <t>Đường GT; điện; nhà lớp học</t>
  </si>
  <si>
    <t>2077a-30/9/2022</t>
  </si>
  <si>
    <t>Phòng công vụ giáo viên, bán trú học sinh trường PTDTBT TH&amp;THCS Nậm Khao (điểm bản Lắng Phiếu)</t>
  </si>
  <si>
    <t>10 phòng</t>
  </si>
  <si>
    <t>2631-30/11/2022</t>
  </si>
  <si>
    <t>Sửa chữa, nâng cấp TL Nậm Hạ A bản Nậm Hạ + Sì Thâu Chải, xã Can Hồ, huyện Mường Tè</t>
  </si>
  <si>
    <t>xã Can Hồ</t>
  </si>
  <si>
    <t>25 ha</t>
  </si>
  <si>
    <t>2922-22/12/2023</t>
  </si>
  <si>
    <t>Đường ra khu sản xuất bản Seo Hai, Sì Thâu Chải xã Can Hồ</t>
  </si>
  <si>
    <t>0,5 km, bến đò</t>
  </si>
  <si>
    <t>30-11/01/2024</t>
  </si>
  <si>
    <t xml:space="preserve">            (2) Số kế hoạch vốn kéo dài phải đúng với số vốn đã xác nhận với kho bạc nhà nước, không đề xuất điều chỉnh đối với số vốn đã hủy dự toán hoàn trả ngân sách</t>
  </si>
  <si>
    <t>ĐIỀU CHỈNH KẾ HOẠCH VỐN ĐẦU TƯ THỰC HIỆN CÁC CHƯƠNG TRÌNH MỤC TIÊU QUỐC GIA NĂM 2024</t>
  </si>
  <si>
    <t>Nguyên nhân, lý do điều chỉnh tăng, giảm</t>
  </si>
  <si>
    <t>DA Giảm</t>
  </si>
  <si>
    <t>DA tăng</t>
  </si>
  <si>
    <t>Phương án điều chỉnh kế hoạch</t>
  </si>
  <si>
    <t>ĐIỀU CHỈNH KẾ HOẠCH ĐẦU TƯ CÔNG VỐN NGÂN SÁCH ĐỊA PHƯƠNG NĂM 2024</t>
  </si>
  <si>
    <t>Phụ lục số 01</t>
  </si>
  <si>
    <t>Đầu tư, hỗ trợ vùng trồng dược liệu quý trên địa bàn huyện Mường Tè</t>
  </si>
  <si>
    <t>Cân đối ngân sách các huyện</t>
  </si>
  <si>
    <t>Bố trí cho các dự án sau quyết toán</t>
  </si>
  <si>
    <t>Hạ tầng kỹ thuật điểm ĐCĐC Cờ Lò 1, 2 Xã Pa Ủ (GĐ 2)</t>
  </si>
  <si>
    <t>Đường giao thông Nậm Phìn - Cờ Lò 1, huyện Mường Tè</t>
  </si>
  <si>
    <t>1443A-25/09/2017</t>
  </si>
  <si>
    <t>91-28/10/2016</t>
  </si>
  <si>
    <t xml:space="preserve">Ban QL công trình dự án phát triển KT-XH huyện </t>
  </si>
  <si>
    <t>Các dự án hoàn thành, bàn giao, đưa vào sử dụng trước ngày 31/12/2023</t>
  </si>
  <si>
    <t>Trường mầm non xã Ka Lăng, huyện Mường Tè (Hạng mục phụ trợ)</t>
  </si>
  <si>
    <t>2225-15/12/2021</t>
  </si>
  <si>
    <t>Dự án dự kiến hoàn thành năm 2024</t>
  </si>
  <si>
    <t>Nâng cấp bổ sung, các hạng mục phụ trợ trường MN Pa Ủ (trung tâm và các điểm bản)</t>
  </si>
  <si>
    <t>Bổ sung HMPT điểm trường bản Nà Phầy, trường PTDT bán trú Tiểu học, Trung học cơ sở xã Vàng San, huyện Mường Tè</t>
  </si>
  <si>
    <t>2004-22/9/2022</t>
  </si>
  <si>
    <t>2028-22/9/2022</t>
  </si>
  <si>
    <t>Bổ sung các hạng mục trường mầm non Bum Tở, xã Bum Tở, huyện Mường Tè</t>
  </si>
  <si>
    <t>2029-22/9/2022</t>
  </si>
  <si>
    <t>23-24</t>
  </si>
  <si>
    <t>17-19</t>
  </si>
  <si>
    <t xml:space="preserve">Thanh toán khối lượng </t>
  </si>
  <si>
    <t>PA điều chỉnh</t>
  </si>
  <si>
    <t>Phòng NN&amp;PTNT</t>
  </si>
  <si>
    <t>(Kèm theo Tờ trình số            /TTr-UBND ngày        tháng 10 năm 2024 của Ủy ban nhân dân huyện Mường Tè)</t>
  </si>
  <si>
    <t>Phụ lục số 02</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</si>
</sst>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_);_(* \(#,##0.00\);_(* &quot;-&quot;??_);_(@_)"/>
    <numFmt numFmtId="165" formatCode="_(* #,##0_);_(* \(#,##0\);_(* &quot;-&quot;??_);_(@_)"/>
    <numFmt numFmtId="166" formatCode="_(* #,##0.00_);_(* \(#,##0.00\);_(* \-??_);_(@_)"/>
    <numFmt numFmtId="167" formatCode="_-* #,##0.00\ _V_N_D_-;\-* #,##0.00\ _V_N_D_-;_-* &quot;-&quot;??\ _V_N_D_-;_-@_-"/>
    <numFmt numFmtId="168" formatCode="_ * #,##0_)\ &quot;$&quot;_ ;_ * \(#,##0\)\ &quot;$&quot;_ ;_ * &quot;-&quot;_)\ &quot;$&quot;_ ;_ @_ "/>
    <numFmt numFmtId="169" formatCode="_(* #,##0.000_);_(* \(#,##0.000\);_(* &quot;-&quot;??_);_(@_)"/>
    <numFmt numFmtId="170" formatCode="_(* #,##0.0_);_(* \(#,##0.0\);_(* &quot;-&quot;??_);_(@_)"/>
    <numFmt numFmtId="171" formatCode="_(* #,##0.000_);_(* \(#,##0.000\);_(* &quot;-&quot;???_);_(@_)"/>
    <numFmt numFmtId="172" formatCode="0.0"/>
    <numFmt numFmtId="173" formatCode="_-* #,##0.000\ _₫_-;\-* #,##0.000\ _₫_-;_-* &quot;-&quot;???\ _₫_-;_-@_-"/>
    <numFmt numFmtId="174" formatCode="_(* #,##0.0_);_(* \(#,##0.0\);_(* &quot;-&quot;?_);_(@_)"/>
  </numFmts>
  <fonts count="50">
    <font>
      <sz val="11"/>
      <color theme="1"/>
      <name val="Times New Roman"/>
      <family val="2"/>
    </font>
    <font>
      <sz val="11"/>
      <color theme="1"/>
      <name val="Calibri"/>
      <family val="2"/>
      <scheme val="minor"/>
    </font>
    <font>
      <sz val="11"/>
      <color theme="1"/>
      <name val="Calibri"/>
      <family val="2"/>
      <scheme val="minor"/>
    </font>
    <font>
      <sz val="12"/>
      <name val="Times New Roman"/>
      <family val="1"/>
    </font>
    <font>
      <sz val="10"/>
      <name val="Mangal"/>
      <family val="2"/>
    </font>
    <font>
      <sz val="10"/>
      <name val="Arial"/>
      <family val="2"/>
    </font>
    <font>
      <sz val="11"/>
      <name val="Times New Roman"/>
      <family val="1"/>
    </font>
    <font>
      <sz val="11"/>
      <color indexed="8"/>
      <name val="Calibri"/>
      <family val="2"/>
    </font>
    <font>
      <sz val="12"/>
      <name val=".VnTime"/>
      <family val="2"/>
    </font>
    <font>
      <sz val="10"/>
      <name val=".VnTime"/>
      <family val="2"/>
    </font>
    <font>
      <sz val="11"/>
      <color theme="1"/>
      <name val="Calibri"/>
      <family val="2"/>
      <charset val="163"/>
      <scheme val="minor"/>
    </font>
    <font>
      <b/>
      <i/>
      <sz val="16"/>
      <name val="Helv"/>
      <family val="2"/>
    </font>
    <font>
      <sz val="12"/>
      <color theme="1"/>
      <name val="Times New Roman"/>
      <family val="2"/>
    </font>
    <font>
      <sz val="10"/>
      <name val="VNI-Times"/>
    </font>
    <font>
      <sz val="11"/>
      <color rgb="FF000000"/>
      <name val="Calibri"/>
      <family val="2"/>
      <scheme val="minor"/>
    </font>
    <font>
      <i/>
      <sz val="11"/>
      <name val="Times New Roman"/>
      <family val="1"/>
    </font>
    <font>
      <sz val="11"/>
      <color theme="1"/>
      <name val="Times New Roman"/>
      <family val="2"/>
    </font>
    <font>
      <sz val="10"/>
      <name val="Arial"/>
      <family val="2"/>
      <charset val="1"/>
    </font>
    <font>
      <i/>
      <sz val="14"/>
      <name val="Times New Roman"/>
      <family val="1"/>
    </font>
    <font>
      <sz val="10"/>
      <name val="Times New Roman"/>
      <family val="1"/>
    </font>
    <font>
      <b/>
      <sz val="12"/>
      <name val="Times New Roman"/>
      <family val="1"/>
    </font>
    <font>
      <sz val="16"/>
      <name val="Times New Roman"/>
      <family val="1"/>
    </font>
    <font>
      <b/>
      <i/>
      <sz val="12"/>
      <name val="Times New Roman"/>
      <family val="1"/>
    </font>
    <font>
      <b/>
      <i/>
      <sz val="14"/>
      <name val="Times New Roman"/>
      <family val="1"/>
    </font>
    <font>
      <b/>
      <sz val="16"/>
      <name val="Times New Roman"/>
      <family val="1"/>
    </font>
    <font>
      <i/>
      <sz val="16"/>
      <name val="Times New Roman"/>
      <family val="1"/>
    </font>
    <font>
      <i/>
      <sz val="12"/>
      <name val="Times New Roman"/>
      <family val="1"/>
    </font>
    <font>
      <sz val="12"/>
      <color theme="1"/>
      <name val="Times New Roman"/>
      <family val="1"/>
    </font>
    <font>
      <sz val="12"/>
      <color rgb="FFC00000"/>
      <name val="Times New Roman"/>
      <family val="1"/>
    </font>
    <font>
      <i/>
      <sz val="10"/>
      <name val="Times New Roman"/>
      <family val="1"/>
    </font>
    <font>
      <sz val="12"/>
      <color rgb="FF3333FF"/>
      <name val="Times New Roman"/>
      <family val="1"/>
    </font>
    <font>
      <b/>
      <sz val="11"/>
      <color theme="1"/>
      <name val="Times New Roman"/>
      <family val="1"/>
    </font>
    <font>
      <b/>
      <sz val="12"/>
      <color rgb="FFFF0000"/>
      <name val="Times New Roman"/>
      <family val="1"/>
    </font>
    <font>
      <b/>
      <sz val="10"/>
      <name val="Times New Roman"/>
      <family val="1"/>
    </font>
    <font>
      <b/>
      <sz val="11"/>
      <name val="Times New Roman"/>
      <family val="1"/>
    </font>
    <font>
      <sz val="9"/>
      <name val="Times New Roman"/>
      <family val="1"/>
    </font>
    <font>
      <b/>
      <i/>
      <sz val="11"/>
      <name val="Times New Roman"/>
      <family val="1"/>
    </font>
    <font>
      <b/>
      <i/>
      <sz val="10"/>
      <name val="Times New Roman"/>
      <family val="1"/>
    </font>
    <font>
      <b/>
      <i/>
      <sz val="12"/>
      <color rgb="FFFF0000"/>
      <name val="Times New Roman"/>
      <family val="1"/>
    </font>
    <font>
      <b/>
      <i/>
      <sz val="8"/>
      <name val="Times New Roman"/>
      <family val="1"/>
    </font>
    <font>
      <b/>
      <i/>
      <sz val="8"/>
      <color theme="0"/>
      <name val="Times New Roman"/>
      <family val="1"/>
    </font>
    <font>
      <sz val="8"/>
      <name val="Times New Roman"/>
      <family val="1"/>
    </font>
    <font>
      <sz val="8"/>
      <color theme="0"/>
      <name val="Times New Roman"/>
      <family val="1"/>
    </font>
    <font>
      <i/>
      <sz val="8"/>
      <color theme="0"/>
      <name val="Times New Roman"/>
      <family val="1"/>
    </font>
    <font>
      <b/>
      <sz val="8"/>
      <color theme="0"/>
      <name val="Times New Roman"/>
      <family val="1"/>
    </font>
    <font>
      <b/>
      <sz val="14"/>
      <name val="Times New Roman"/>
      <family val="1"/>
    </font>
    <font>
      <sz val="14"/>
      <name val="Times New Roman"/>
      <family val="1"/>
    </font>
    <font>
      <b/>
      <sz val="14"/>
      <color rgb="FF3333FF"/>
      <name val="Times New Roman"/>
      <family val="1"/>
    </font>
    <font>
      <b/>
      <sz val="9"/>
      <name val="Times New Roman"/>
      <family val="1"/>
    </font>
    <font>
      <b/>
      <i/>
      <sz val="9"/>
      <name val="Times New Roman"/>
      <family val="1"/>
    </font>
  </fonts>
  <fills count="1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style="thin">
        <color auto="1"/>
      </left>
      <right style="thin">
        <color auto="1"/>
      </right>
      <top style="hair">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rgb="FF000000"/>
      </left>
      <right style="thin">
        <color rgb="FF000000"/>
      </right>
      <top style="hair">
        <color rgb="FF000000"/>
      </top>
      <bottom style="hair">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s>
  <cellStyleXfs count="63">
    <xf numFmtId="0" fontId="0" fillId="0" borderId="0"/>
    <xf numFmtId="166" fontId="4" fillId="0" borderId="0" applyFill="0" applyBorder="0" applyAlignment="0" applyProtection="0"/>
    <xf numFmtId="0" fontId="5" fillId="0" borderId="0"/>
    <xf numFmtId="0" fontId="7" fillId="0" borderId="0"/>
    <xf numFmtId="0" fontId="2" fillId="0" borderId="0"/>
    <xf numFmtId="0" fontId="2" fillId="0" borderId="0"/>
    <xf numFmtId="0" fontId="8" fillId="0" borderId="0"/>
    <xf numFmtId="0" fontId="5" fillId="0" borderId="0"/>
    <xf numFmtId="164" fontId="5" fillId="0" borderId="0" applyFont="0" applyFill="0" applyBorder="0" applyAlignment="0" applyProtection="0"/>
    <xf numFmtId="0" fontId="5" fillId="0" borderId="0"/>
    <xf numFmtId="0" fontId="9" fillId="0" borderId="0" applyNumberFormat="0" applyFill="0" applyBorder="0" applyAlignment="0" applyProtection="0"/>
    <xf numFmtId="0" fontId="2" fillId="0" borderId="0"/>
    <xf numFmtId="0" fontId="10" fillId="0" borderId="0"/>
    <xf numFmtId="164" fontId="3" fillId="0" borderId="0" applyFont="0" applyFill="0" applyBorder="0" applyAlignment="0" applyProtection="0"/>
    <xf numFmtId="164" fontId="2" fillId="0" borderId="0" applyFont="0" applyFill="0" applyBorder="0" applyAlignment="0" applyProtection="0"/>
    <xf numFmtId="0" fontId="11" fillId="0" borderId="0"/>
    <xf numFmtId="164" fontId="12" fillId="0" borderId="0" applyFont="0" applyFill="0" applyBorder="0" applyAlignment="0" applyProtection="0"/>
    <xf numFmtId="167" fontId="5" fillId="0" borderId="0" applyFont="0" applyFill="0" applyBorder="0" applyAlignment="0" applyProtection="0"/>
    <xf numFmtId="0" fontId="5" fillId="0" borderId="0"/>
    <xf numFmtId="164" fontId="3" fillId="0" borderId="0" applyFont="0" applyFill="0" applyBorder="0" applyAlignment="0" applyProtection="0"/>
    <xf numFmtId="0" fontId="10" fillId="0" borderId="0"/>
    <xf numFmtId="168" fontId="13" fillId="0" borderId="0" applyFont="0" applyFill="0" applyBorder="0" applyAlignment="0" applyProtection="0"/>
    <xf numFmtId="0" fontId="2" fillId="0" borderId="0"/>
    <xf numFmtId="166" fontId="4" fillId="0" borderId="0" applyFill="0" applyBorder="0" applyAlignment="0" applyProtection="0"/>
    <xf numFmtId="0" fontId="5" fillId="0" borderId="0"/>
    <xf numFmtId="0" fontId="14" fillId="0" borderId="0" applyAlignment="0"/>
    <xf numFmtId="0" fontId="5" fillId="0" borderId="0" applyAlignment="0"/>
    <xf numFmtId="164" fontId="14" fillId="0" borderId="0" applyFont="0" applyFill="0" applyBorder="0" applyAlignment="0" applyProtection="0"/>
    <xf numFmtId="0" fontId="17" fillId="0" borderId="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6" fillId="0" borderId="0" applyFont="0" applyFill="0" applyBorder="0" applyAlignment="0" applyProtection="0"/>
    <xf numFmtId="43" fontId="2" fillId="0" borderId="0" applyFont="0" applyFill="0" applyBorder="0" applyAlignment="0" applyProtection="0"/>
    <xf numFmtId="0" fontId="2" fillId="0" borderId="0"/>
    <xf numFmtId="164" fontId="16" fillId="0" borderId="0" applyFont="0" applyFill="0" applyBorder="0" applyAlignment="0" applyProtection="0"/>
    <xf numFmtId="0" fontId="5" fillId="0" borderId="0"/>
    <xf numFmtId="0" fontId="3" fillId="0" borderId="0"/>
    <xf numFmtId="164" fontId="7" fillId="0" borderId="0" applyFont="0" applyFill="0" applyBorder="0" applyAlignment="0" applyProtection="0"/>
    <xf numFmtId="0" fontId="5" fillId="0" borderId="0"/>
    <xf numFmtId="164" fontId="1" fillId="0" borderId="0" applyFont="0" applyFill="0" applyBorder="0" applyAlignment="0" applyProtection="0"/>
    <xf numFmtId="164" fontId="7" fillId="0" borderId="0" applyFont="0" applyFill="0" applyBorder="0" applyAlignment="0" applyProtection="0"/>
    <xf numFmtId="0" fontId="12" fillId="0" borderId="0"/>
    <xf numFmtId="0" fontId="5" fillId="0" borderId="0"/>
    <xf numFmtId="164" fontId="3" fillId="0" borderId="0" applyFont="0" applyFill="0" applyBorder="0" applyAlignment="0" applyProtection="0"/>
    <xf numFmtId="0" fontId="1" fillId="0" borderId="0"/>
    <xf numFmtId="0" fontId="1" fillId="0" borderId="0"/>
    <xf numFmtId="0" fontId="1" fillId="0" borderId="0"/>
    <xf numFmtId="0" fontId="5" fillId="0" borderId="0"/>
    <xf numFmtId="164" fontId="3" fillId="0" borderId="0" applyFont="0" applyFill="0" applyBorder="0" applyAlignment="0" applyProtection="0"/>
    <xf numFmtId="0" fontId="5" fillId="0" borderId="0"/>
    <xf numFmtId="0" fontId="1" fillId="0" borderId="0"/>
    <xf numFmtId="0" fontId="5"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cellStyleXfs>
  <cellXfs count="408">
    <xf numFmtId="0" fontId="0" fillId="0" borderId="0" xfId="0"/>
    <xf numFmtId="0" fontId="3"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xf numFmtId="0" fontId="24" fillId="0" borderId="0" xfId="0" applyFont="1" applyFill="1" applyAlignment="1">
      <alignment horizontal="right" vertical="center"/>
    </xf>
    <xf numFmtId="0" fontId="23" fillId="0" borderId="0" xfId="0" applyFont="1" applyFill="1" applyAlignment="1">
      <alignment horizontal="right" vertical="center"/>
    </xf>
    <xf numFmtId="0" fontId="6" fillId="0" borderId="0" xfId="0" applyFont="1" applyFill="1" applyAlignment="1">
      <alignment horizontal="center" vertical="center" wrapText="1"/>
    </xf>
    <xf numFmtId="0" fontId="19" fillId="0" borderId="1" xfId="0" applyFont="1" applyFill="1" applyBorder="1" applyAlignment="1">
      <alignment horizontal="center" vertical="center" wrapText="1"/>
    </xf>
    <xf numFmtId="0" fontId="19" fillId="0" borderId="0" xfId="0" applyFont="1" applyFill="1" applyAlignment="1">
      <alignment horizontal="center" vertical="center" wrapText="1"/>
    </xf>
    <xf numFmtId="0" fontId="3" fillId="0" borderId="7" xfId="0" applyFont="1" applyFill="1" applyBorder="1" applyAlignment="1">
      <alignment horizontal="center" vertical="center" wrapText="1"/>
    </xf>
    <xf numFmtId="0" fontId="3" fillId="0" borderId="7" xfId="0" applyFont="1" applyFill="1" applyBorder="1"/>
    <xf numFmtId="49" fontId="20" fillId="0" borderId="6" xfId="5" applyNumberFormat="1" applyFont="1" applyFill="1" applyBorder="1" applyAlignment="1">
      <alignment vertical="center" wrapText="1"/>
    </xf>
    <xf numFmtId="0" fontId="20" fillId="0" borderId="9" xfId="0" applyFont="1" applyFill="1" applyBorder="1" applyAlignment="1">
      <alignment horizontal="center" vertical="center" wrapText="1"/>
    </xf>
    <xf numFmtId="0" fontId="20" fillId="0" borderId="9" xfId="0" applyFont="1" applyFill="1" applyBorder="1" applyAlignment="1">
      <alignment vertical="center" wrapText="1"/>
    </xf>
    <xf numFmtId="0" fontId="20" fillId="0" borderId="9" xfId="0" applyFont="1" applyFill="1" applyBorder="1"/>
    <xf numFmtId="49" fontId="20" fillId="0" borderId="6" xfId="37" applyNumberFormat="1" applyFont="1" applyFill="1" applyBorder="1" applyAlignment="1">
      <alignment horizontal="left" vertical="center" wrapText="1"/>
    </xf>
    <xf numFmtId="49" fontId="22" fillId="0" borderId="6" xfId="37" applyNumberFormat="1" applyFont="1" applyFill="1" applyBorder="1" applyAlignment="1">
      <alignment horizontal="left" vertical="center" wrapText="1"/>
    </xf>
    <xf numFmtId="49" fontId="3" fillId="0" borderId="6" xfId="37"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20" fillId="0" borderId="0" xfId="0" applyFont="1" applyFill="1"/>
    <xf numFmtId="0" fontId="3" fillId="0" borderId="6" xfId="0" applyFont="1" applyFill="1" applyBorder="1" applyAlignment="1">
      <alignment horizontal="center" vertical="center" wrapText="1"/>
    </xf>
    <xf numFmtId="49" fontId="3" fillId="0" borderId="6" xfId="37" applyNumberFormat="1" applyFont="1" applyFill="1" applyBorder="1" applyAlignment="1">
      <alignment horizontal="left" vertical="top" wrapText="1"/>
    </xf>
    <xf numFmtId="0" fontId="3" fillId="0" borderId="13" xfId="0" applyFont="1" applyFill="1" applyBorder="1" applyAlignment="1">
      <alignment vertical="center" wrapText="1"/>
    </xf>
    <xf numFmtId="164" fontId="3" fillId="0" borderId="0" xfId="36" applyFont="1" applyFill="1" applyAlignment="1">
      <alignment vertical="center" wrapText="1"/>
    </xf>
    <xf numFmtId="164" fontId="3" fillId="0" borderId="0" xfId="36" applyFont="1" applyFill="1"/>
    <xf numFmtId="164" fontId="20" fillId="0" borderId="6" xfId="36" applyFont="1" applyFill="1" applyBorder="1" applyAlignment="1">
      <alignment horizontal="center" vertical="center" wrapText="1"/>
    </xf>
    <xf numFmtId="164" fontId="3" fillId="0" borderId="6" xfId="36" applyFont="1" applyFill="1" applyBorder="1" applyAlignment="1">
      <alignment horizontal="center" vertical="center" wrapText="1"/>
    </xf>
    <xf numFmtId="164" fontId="3" fillId="0" borderId="7" xfId="36" applyFont="1" applyFill="1" applyBorder="1" applyAlignment="1">
      <alignment horizontal="center" vertical="center" wrapText="1"/>
    </xf>
    <xf numFmtId="165" fontId="3" fillId="0" borderId="0" xfId="36" applyNumberFormat="1" applyFont="1" applyFill="1" applyAlignment="1">
      <alignment horizontal="center" vertical="center" wrapText="1"/>
    </xf>
    <xf numFmtId="165" fontId="3" fillId="0" borderId="0" xfId="36" applyNumberFormat="1" applyFont="1" applyFill="1" applyAlignment="1">
      <alignment vertical="center" wrapText="1"/>
    </xf>
    <xf numFmtId="165" fontId="3" fillId="0" borderId="0" xfId="36" applyNumberFormat="1" applyFont="1" applyFill="1"/>
    <xf numFmtId="165" fontId="6" fillId="0" borderId="0" xfId="36" applyNumberFormat="1" applyFont="1" applyFill="1" applyAlignment="1">
      <alignment horizontal="center" vertical="center" wrapText="1"/>
    </xf>
    <xf numFmtId="165" fontId="20" fillId="0" borderId="6" xfId="36" applyNumberFormat="1" applyFont="1" applyFill="1" applyBorder="1" applyAlignment="1">
      <alignment horizontal="center" vertical="center" wrapText="1"/>
    </xf>
    <xf numFmtId="165" fontId="20" fillId="0" borderId="0" xfId="36" applyNumberFormat="1" applyFont="1" applyFill="1"/>
    <xf numFmtId="165" fontId="3" fillId="0" borderId="6" xfId="36" applyNumberFormat="1" applyFont="1" applyFill="1" applyBorder="1" applyAlignment="1">
      <alignment horizontal="center" vertical="center" wrapText="1"/>
    </xf>
    <xf numFmtId="165" fontId="3" fillId="2" borderId="6" xfId="36" applyNumberFormat="1" applyFont="1" applyFill="1" applyBorder="1" applyAlignment="1">
      <alignment horizontal="center" vertical="center" wrapText="1"/>
    </xf>
    <xf numFmtId="165" fontId="3" fillId="0" borderId="7" xfId="36" applyNumberFormat="1" applyFont="1" applyFill="1" applyBorder="1" applyAlignment="1">
      <alignment horizontal="center" vertical="center" wrapText="1"/>
    </xf>
    <xf numFmtId="1" fontId="3" fillId="0" borderId="6" xfId="28"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xf numFmtId="165" fontId="20" fillId="0" borderId="0" xfId="36" applyNumberFormat="1" applyFont="1" applyFill="1" applyAlignment="1">
      <alignment horizontal="right" vertical="center"/>
    </xf>
    <xf numFmtId="165" fontId="22" fillId="0" borderId="0" xfId="36" applyNumberFormat="1" applyFont="1" applyFill="1" applyAlignment="1">
      <alignment horizontal="right" vertical="center"/>
    </xf>
    <xf numFmtId="165" fontId="20" fillId="0" borderId="0" xfId="36" applyNumberFormat="1" applyFont="1" applyFill="1" applyAlignment="1">
      <alignment horizontal="center" vertical="center" wrapText="1"/>
    </xf>
    <xf numFmtId="165" fontId="3" fillId="0" borderId="0" xfId="36" applyNumberFormat="1" applyFont="1"/>
    <xf numFmtId="3" fontId="3" fillId="0" borderId="6" xfId="0" quotePrefix="1" applyNumberFormat="1" applyFont="1" applyBorder="1" applyAlignment="1">
      <alignment horizontal="center" vertical="center" wrapText="1"/>
    </xf>
    <xf numFmtId="165" fontId="3" fillId="0" borderId="6" xfId="36" applyNumberFormat="1" applyFont="1" applyBorder="1" applyAlignment="1">
      <alignment horizontal="center" vertical="center" wrapText="1"/>
    </xf>
    <xf numFmtId="0" fontId="27" fillId="0" borderId="0" xfId="0" applyFont="1" applyAlignment="1">
      <alignment horizontal="center" vertical="center"/>
    </xf>
    <xf numFmtId="165" fontId="20" fillId="0" borderId="6" xfId="36" applyNumberFormat="1" applyFont="1" applyFill="1" applyBorder="1" applyAlignment="1">
      <alignment horizontal="left" vertical="center" wrapText="1"/>
    </xf>
    <xf numFmtId="165" fontId="3" fillId="0" borderId="6" xfId="36" applyNumberFormat="1" applyFont="1" applyFill="1" applyBorder="1" applyAlignment="1">
      <alignment horizontal="left" vertical="center" wrapText="1"/>
    </xf>
    <xf numFmtId="165" fontId="3" fillId="0" borderId="6" xfId="0" quotePrefix="1" applyNumberFormat="1" applyFont="1" applyFill="1" applyBorder="1" applyAlignment="1">
      <alignment horizontal="center" vertical="center" wrapText="1"/>
    </xf>
    <xf numFmtId="165" fontId="20" fillId="0" borderId="5" xfId="36" applyNumberFormat="1" applyFont="1" applyFill="1" applyBorder="1" applyAlignment="1">
      <alignment horizontal="center" vertical="center" wrapText="1"/>
    </xf>
    <xf numFmtId="165" fontId="27" fillId="0" borderId="6" xfId="36" applyNumberFormat="1" applyFont="1" applyBorder="1" applyAlignment="1">
      <alignment horizontal="center" vertical="center" wrapText="1"/>
    </xf>
    <xf numFmtId="3" fontId="3" fillId="0" borderId="6" xfId="0" quotePrefix="1" applyNumberFormat="1" applyFont="1" applyFill="1" applyBorder="1" applyAlignment="1">
      <alignment horizontal="center" vertical="center" wrapText="1"/>
    </xf>
    <xf numFmtId="1" fontId="3" fillId="0" borderId="6" xfId="37" applyNumberFormat="1" applyFont="1" applyFill="1" applyBorder="1" applyAlignment="1">
      <alignment horizontal="center" vertical="center" wrapText="1"/>
    </xf>
    <xf numFmtId="164" fontId="3" fillId="0" borderId="6" xfId="36" applyFont="1" applyBorder="1" applyAlignment="1">
      <alignment horizontal="center" vertical="center" wrapText="1"/>
    </xf>
    <xf numFmtId="164" fontId="20" fillId="0" borderId="5" xfId="36" applyFont="1" applyFill="1" applyBorder="1" applyAlignment="1">
      <alignment horizontal="center" vertical="center" wrapText="1"/>
    </xf>
    <xf numFmtId="0" fontId="27" fillId="0" borderId="6" xfId="0" applyFont="1" applyBorder="1" applyAlignment="1">
      <alignment horizontal="center" vertical="center" wrapText="1"/>
    </xf>
    <xf numFmtId="0" fontId="27" fillId="0" borderId="0" xfId="0" applyFont="1" applyAlignment="1">
      <alignment horizontal="center" vertical="center" wrapText="1"/>
    </xf>
    <xf numFmtId="164" fontId="27" fillId="0" borderId="6" xfId="36" applyFont="1" applyBorder="1" applyAlignment="1">
      <alignment horizontal="center" vertical="center" wrapText="1"/>
    </xf>
    <xf numFmtId="0" fontId="3" fillId="0" borderId="0" xfId="0" applyFont="1" applyFill="1" applyBorder="1" applyAlignment="1">
      <alignment horizontal="center" vertical="center" wrapText="1"/>
    </xf>
    <xf numFmtId="0" fontId="27" fillId="0" borderId="6" xfId="0" applyFont="1" applyBorder="1" applyAlignment="1">
      <alignment horizontal="left" vertical="center" wrapText="1"/>
    </xf>
    <xf numFmtId="0" fontId="3" fillId="0" borderId="6" xfId="0" applyFont="1" applyFill="1" applyBorder="1" applyAlignment="1">
      <alignment horizontal="left" vertical="center" wrapText="1"/>
    </xf>
    <xf numFmtId="0" fontId="28" fillId="0" borderId="0" xfId="0" applyFont="1" applyFill="1" applyBorder="1" applyAlignment="1">
      <alignment horizontal="left" vertical="top"/>
    </xf>
    <xf numFmtId="3" fontId="28" fillId="0" borderId="0" xfId="0" applyNumberFormat="1" applyFont="1" applyFill="1" applyBorder="1" applyAlignment="1">
      <alignment horizontal="center" vertical="center" wrapText="1"/>
    </xf>
    <xf numFmtId="0" fontId="27" fillId="0" borderId="0" xfId="0" applyFont="1" applyFill="1" applyBorder="1" applyAlignment="1">
      <alignment horizontal="left" vertical="top"/>
    </xf>
    <xf numFmtId="164" fontId="27" fillId="0" borderId="6" xfId="36" applyFont="1" applyFill="1" applyBorder="1" applyAlignment="1">
      <alignment horizontal="center" vertical="center" wrapText="1"/>
    </xf>
    <xf numFmtId="0" fontId="28" fillId="0" borderId="6" xfId="0" applyFont="1" applyFill="1" applyBorder="1" applyAlignment="1">
      <alignment horizontal="center" vertical="center" wrapText="1"/>
    </xf>
    <xf numFmtId="0" fontId="27" fillId="0" borderId="6" xfId="0" applyFont="1" applyFill="1" applyBorder="1" applyAlignment="1">
      <alignment horizontal="center" vertical="center" wrapText="1"/>
    </xf>
    <xf numFmtId="165" fontId="6" fillId="0" borderId="2" xfId="36" applyNumberFormat="1" applyFont="1" applyFill="1" applyBorder="1" applyAlignment="1">
      <alignment horizontal="center" vertical="center" wrapText="1"/>
    </xf>
    <xf numFmtId="165" fontId="3" fillId="0" borderId="0" xfId="36" applyNumberFormat="1" applyFont="1" applyFill="1" applyAlignment="1">
      <alignment horizontal="left" vertical="center" wrapText="1"/>
    </xf>
    <xf numFmtId="165" fontId="6" fillId="0" borderId="2" xfId="36" applyNumberFormat="1" applyFont="1" applyFill="1" applyBorder="1" applyAlignment="1">
      <alignment horizontal="left" vertical="center" wrapText="1"/>
    </xf>
    <xf numFmtId="165" fontId="20" fillId="0" borderId="5" xfId="36" applyNumberFormat="1" applyFont="1" applyFill="1" applyBorder="1" applyAlignment="1">
      <alignment horizontal="left" vertical="center" wrapText="1"/>
    </xf>
    <xf numFmtId="165" fontId="3" fillId="0" borderId="7" xfId="36" applyNumberFormat="1" applyFont="1" applyFill="1" applyBorder="1" applyAlignment="1">
      <alignment horizontal="left" vertical="center" wrapText="1"/>
    </xf>
    <xf numFmtId="164" fontId="3" fillId="0" borderId="0" xfId="36" applyFont="1" applyFill="1" applyBorder="1" applyAlignment="1">
      <alignment horizontal="center" vertical="center" wrapText="1"/>
    </xf>
    <xf numFmtId="165" fontId="3" fillId="0" borderId="0" xfId="36" applyNumberFormat="1" applyFont="1" applyFill="1" applyBorder="1" applyAlignment="1">
      <alignment horizontal="center" vertical="center" wrapText="1"/>
    </xf>
    <xf numFmtId="165" fontId="3" fillId="0" borderId="14" xfId="0" quotePrefix="1" applyNumberFormat="1" applyFont="1" applyFill="1" applyBorder="1" applyAlignment="1">
      <alignment horizontal="center" vertical="center" wrapText="1"/>
    </xf>
    <xf numFmtId="165" fontId="3" fillId="0" borderId="0" xfId="36" applyNumberFormat="1" applyFont="1" applyAlignment="1">
      <alignment horizontal="center" vertical="center" wrapText="1"/>
    </xf>
    <xf numFmtId="165" fontId="3" fillId="0" borderId="0" xfId="0" applyNumberFormat="1" applyFont="1" applyAlignment="1">
      <alignment horizontal="center" vertical="center" wrapText="1"/>
    </xf>
    <xf numFmtId="0" fontId="3" fillId="0" borderId="0" xfId="0" applyFont="1" applyAlignment="1">
      <alignment horizontal="center" vertical="center" wrapText="1"/>
    </xf>
    <xf numFmtId="0" fontId="28" fillId="0" borderId="0" xfId="0" applyFont="1" applyFill="1" applyBorder="1" applyAlignment="1">
      <alignment horizontal="center" vertical="center" wrapText="1"/>
    </xf>
    <xf numFmtId="0" fontId="27" fillId="0" borderId="0" xfId="0" applyFont="1" applyFill="1" applyBorder="1" applyAlignment="1">
      <alignment horizontal="center" vertical="center" wrapText="1"/>
    </xf>
    <xf numFmtId="164" fontId="28" fillId="0" borderId="0" xfId="0" applyNumberFormat="1" applyFont="1" applyFill="1" applyBorder="1" applyAlignment="1">
      <alignment horizontal="left" vertical="top"/>
    </xf>
    <xf numFmtId="165" fontId="28" fillId="0" borderId="0" xfId="36" applyNumberFormat="1" applyFont="1" applyFill="1" applyBorder="1" applyAlignment="1">
      <alignment horizontal="left" vertical="top"/>
    </xf>
    <xf numFmtId="164" fontId="20" fillId="3" borderId="5" xfId="36" applyFont="1" applyFill="1" applyBorder="1" applyAlignment="1">
      <alignment horizontal="center" vertical="center" wrapText="1"/>
    </xf>
    <xf numFmtId="164" fontId="3" fillId="3" borderId="6" xfId="36" applyFont="1" applyFill="1" applyBorder="1" applyAlignment="1">
      <alignment horizontal="center" vertical="center" wrapText="1"/>
    </xf>
    <xf numFmtId="164" fontId="27" fillId="3" borderId="6" xfId="36" applyFont="1" applyFill="1" applyBorder="1" applyAlignment="1">
      <alignment horizontal="center" vertical="center" wrapText="1"/>
    </xf>
    <xf numFmtId="164" fontId="3" fillId="3" borderId="0" xfId="36" applyFont="1" applyFill="1"/>
    <xf numFmtId="164" fontId="3" fillId="3" borderId="0" xfId="36" applyFont="1" applyFill="1" applyAlignment="1">
      <alignment vertical="center" wrapText="1"/>
    </xf>
    <xf numFmtId="165" fontId="6" fillId="3" borderId="2" xfId="36" applyNumberFormat="1" applyFont="1" applyFill="1" applyBorder="1" applyAlignment="1">
      <alignment horizontal="center" vertical="center" wrapText="1"/>
    </xf>
    <xf numFmtId="164" fontId="3" fillId="3" borderId="7" xfId="36" applyFont="1" applyFill="1" applyBorder="1" applyAlignment="1">
      <alignment horizontal="center" vertical="center" wrapText="1"/>
    </xf>
    <xf numFmtId="165" fontId="3" fillId="3" borderId="0" xfId="36" applyNumberFormat="1" applyFont="1" applyFill="1"/>
    <xf numFmtId="165" fontId="3" fillId="3" borderId="0" xfId="36" applyNumberFormat="1" applyFont="1" applyFill="1" applyAlignment="1">
      <alignment vertical="center" wrapText="1"/>
    </xf>
    <xf numFmtId="165" fontId="20" fillId="3" borderId="5" xfId="36" applyNumberFormat="1" applyFont="1" applyFill="1" applyBorder="1" applyAlignment="1">
      <alignment horizontal="center" vertical="center" wrapText="1"/>
    </xf>
    <xf numFmtId="165" fontId="20" fillId="3" borderId="6" xfId="36" applyNumberFormat="1" applyFont="1" applyFill="1" applyBorder="1" applyAlignment="1">
      <alignment horizontal="center" vertical="center" wrapText="1"/>
    </xf>
    <xf numFmtId="165" fontId="3" fillId="3" borderId="6" xfId="36" applyNumberFormat="1" applyFont="1" applyFill="1" applyBorder="1" applyAlignment="1">
      <alignment horizontal="center" vertical="center" wrapText="1"/>
    </xf>
    <xf numFmtId="165" fontId="3" fillId="3" borderId="6" xfId="39" applyNumberFormat="1" applyFont="1" applyFill="1" applyBorder="1" applyAlignment="1">
      <alignment horizontal="center" vertical="center" wrapText="1"/>
    </xf>
    <xf numFmtId="165" fontId="27" fillId="3" borderId="6" xfId="36" applyNumberFormat="1" applyFont="1" applyFill="1" applyBorder="1" applyAlignment="1">
      <alignment horizontal="center" vertical="center" wrapText="1"/>
    </xf>
    <xf numFmtId="3" fontId="3" fillId="3" borderId="6" xfId="0" applyNumberFormat="1" applyFont="1" applyFill="1" applyBorder="1" applyAlignment="1">
      <alignment horizontal="center" vertical="center" wrapText="1"/>
    </xf>
    <xf numFmtId="165" fontId="3" fillId="3" borderId="7" xfId="36" applyNumberFormat="1" applyFont="1" applyFill="1" applyBorder="1" applyAlignment="1">
      <alignment horizontal="center" vertical="center" wrapText="1"/>
    </xf>
    <xf numFmtId="1" fontId="30" fillId="0" borderId="6" xfId="37" applyNumberFormat="1" applyFont="1" applyFill="1" applyBorder="1" applyAlignment="1">
      <alignment horizontal="left" vertical="center" wrapText="1"/>
    </xf>
    <xf numFmtId="3" fontId="3" fillId="3" borderId="6" xfId="0" quotePrefix="1" applyNumberFormat="1" applyFont="1" applyFill="1" applyBorder="1" applyAlignment="1">
      <alignment horizontal="center" vertical="center" wrapText="1"/>
    </xf>
    <xf numFmtId="0" fontId="27" fillId="3" borderId="6" xfId="0" applyFont="1" applyFill="1" applyBorder="1" applyAlignment="1">
      <alignment horizontal="center" vertical="center" wrapText="1"/>
    </xf>
    <xf numFmtId="0" fontId="3" fillId="3" borderId="6" xfId="0" applyFont="1" applyFill="1" applyBorder="1" applyAlignment="1">
      <alignment horizontal="center" vertical="center" wrapText="1"/>
    </xf>
    <xf numFmtId="164" fontId="6" fillId="0" borderId="2" xfId="36" applyFont="1" applyFill="1" applyBorder="1" applyAlignment="1">
      <alignment horizontal="center" vertical="center" wrapText="1"/>
    </xf>
    <xf numFmtId="165" fontId="30" fillId="0" borderId="6" xfId="36" applyNumberFormat="1" applyFont="1" applyFill="1" applyBorder="1" applyAlignment="1">
      <alignment horizontal="left" vertical="center" wrapText="1"/>
    </xf>
    <xf numFmtId="0" fontId="30" fillId="0" borderId="6" xfId="0" applyFont="1" applyBorder="1" applyAlignment="1">
      <alignment horizontal="left" vertical="center" wrapText="1"/>
    </xf>
    <xf numFmtId="169" fontId="3" fillId="0" borderId="6" xfId="36" applyNumberFormat="1" applyFont="1" applyFill="1" applyBorder="1" applyAlignment="1">
      <alignment horizontal="center" vertical="center" wrapText="1"/>
    </xf>
    <xf numFmtId="165" fontId="3" fillId="4" borderId="6" xfId="36" applyNumberFormat="1" applyFont="1" applyFill="1" applyBorder="1" applyAlignment="1">
      <alignment horizontal="center" vertical="center" wrapText="1"/>
    </xf>
    <xf numFmtId="0" fontId="3" fillId="4" borderId="0" xfId="0" applyFont="1" applyFill="1"/>
    <xf numFmtId="164" fontId="27" fillId="0" borderId="0" xfId="36" applyFont="1" applyFill="1" applyBorder="1" applyAlignment="1">
      <alignment horizontal="center" vertical="center" wrapText="1"/>
    </xf>
    <xf numFmtId="164" fontId="6" fillId="3" borderId="2" xfId="36" applyFont="1" applyFill="1" applyBorder="1" applyAlignment="1">
      <alignment horizontal="center" vertical="center" wrapText="1"/>
    </xf>
    <xf numFmtId="164" fontId="3" fillId="3" borderId="6" xfId="0" applyNumberFormat="1" applyFont="1" applyFill="1" applyBorder="1" applyAlignment="1">
      <alignment horizontal="center" vertical="center" wrapText="1"/>
    </xf>
    <xf numFmtId="165" fontId="3" fillId="0" borderId="1" xfId="36" applyNumberFormat="1" applyFont="1" applyFill="1" applyBorder="1" applyAlignment="1">
      <alignment horizontal="center" vertical="center" wrapText="1"/>
    </xf>
    <xf numFmtId="0" fontId="0" fillId="0" borderId="0" xfId="0" applyAlignment="1">
      <alignment vertical="center" wrapText="1"/>
    </xf>
    <xf numFmtId="1" fontId="30" fillId="0" borderId="1" xfId="37" applyNumberFormat="1"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1" fontId="3" fillId="0" borderId="1" xfId="37" applyNumberFormat="1" applyFont="1" applyFill="1" applyBorder="1" applyAlignment="1">
      <alignment horizontal="center" vertical="center" wrapText="1"/>
    </xf>
    <xf numFmtId="0" fontId="30" fillId="0" borderId="1" xfId="0" applyFont="1" applyBorder="1" applyAlignment="1">
      <alignment horizontal="left" vertical="center" wrapText="1"/>
    </xf>
    <xf numFmtId="0" fontId="3" fillId="0" borderId="1" xfId="0" applyFont="1" applyBorder="1" applyAlignment="1">
      <alignment horizontal="center" vertical="center" wrapText="1"/>
    </xf>
    <xf numFmtId="3" fontId="3" fillId="3" borderId="1" xfId="0" quotePrefix="1" applyNumberFormat="1" applyFont="1" applyFill="1" applyBorder="1" applyAlignment="1">
      <alignment horizontal="center" vertical="center" wrapText="1"/>
    </xf>
    <xf numFmtId="3" fontId="3" fillId="0" borderId="1" xfId="0" quotePrefix="1" applyNumberFormat="1" applyFont="1" applyBorder="1" applyAlignment="1">
      <alignment horizontal="center" vertical="center" wrapText="1"/>
    </xf>
    <xf numFmtId="165" fontId="3" fillId="0" borderId="1" xfId="0" applyNumberFormat="1" applyFont="1" applyFill="1" applyBorder="1" applyAlignment="1">
      <alignment vertical="center" wrapText="1"/>
    </xf>
    <xf numFmtId="165" fontId="3" fillId="0" borderId="1" xfId="36" applyNumberFormat="1" applyFont="1" applyFill="1" applyBorder="1" applyAlignment="1">
      <alignment vertical="center" wrapText="1"/>
    </xf>
    <xf numFmtId="165" fontId="3" fillId="3" borderId="1" xfId="36" applyNumberFormat="1" applyFont="1" applyFill="1" applyBorder="1" applyAlignment="1">
      <alignment vertical="center" wrapText="1"/>
    </xf>
    <xf numFmtId="165" fontId="3" fillId="0" borderId="1" xfId="0" applyNumberFormat="1" applyFont="1" applyFill="1" applyBorder="1" applyAlignment="1">
      <alignment horizontal="right" vertical="center" wrapText="1"/>
    </xf>
    <xf numFmtId="165" fontId="3" fillId="0" borderId="1" xfId="0" applyNumberFormat="1" applyFont="1" applyFill="1" applyBorder="1" applyAlignment="1">
      <alignment horizontal="center" vertical="center" wrapText="1"/>
    </xf>
    <xf numFmtId="164" fontId="0" fillId="0" borderId="0" xfId="36" applyFont="1" applyAlignment="1">
      <alignment vertical="center" wrapText="1"/>
    </xf>
    <xf numFmtId="165" fontId="0" fillId="0" borderId="0" xfId="36" applyNumberFormat="1" applyFont="1" applyAlignment="1">
      <alignment vertical="center" wrapText="1"/>
    </xf>
    <xf numFmtId="165" fontId="20" fillId="0" borderId="1" xfId="36" applyNumberFormat="1" applyFont="1" applyFill="1" applyBorder="1" applyAlignment="1">
      <alignment horizontal="center" vertical="center" wrapText="1"/>
    </xf>
    <xf numFmtId="165" fontId="3" fillId="0" borderId="1" xfId="0" applyNumberFormat="1" applyFont="1" applyFill="1" applyBorder="1" applyAlignment="1">
      <alignment horizontal="right" vertical="center"/>
    </xf>
    <xf numFmtId="165" fontId="20" fillId="3" borderId="1" xfId="36" applyNumberFormat="1" applyFont="1" applyFill="1" applyBorder="1" applyAlignment="1">
      <alignment horizontal="center" vertical="center" wrapText="1"/>
    </xf>
    <xf numFmtId="0" fontId="31" fillId="0" borderId="0" xfId="0" applyFont="1" applyAlignment="1">
      <alignment vertical="center" wrapText="1"/>
    </xf>
    <xf numFmtId="170" fontId="0" fillId="0" borderId="0" xfId="36" applyNumberFormat="1" applyFont="1" applyAlignment="1">
      <alignment vertical="center" wrapText="1"/>
    </xf>
    <xf numFmtId="170" fontId="0" fillId="6" borderId="0" xfId="36" applyNumberFormat="1" applyFont="1" applyFill="1" applyAlignment="1">
      <alignment vertical="center" wrapText="1"/>
    </xf>
    <xf numFmtId="165" fontId="0" fillId="6" borderId="0" xfId="36" applyNumberFormat="1" applyFont="1" applyFill="1" applyAlignment="1">
      <alignment vertical="center" wrapText="1"/>
    </xf>
    <xf numFmtId="0" fontId="0" fillId="6" borderId="0" xfId="0" applyFill="1" applyAlignment="1">
      <alignment vertical="center" wrapText="1"/>
    </xf>
    <xf numFmtId="165" fontId="3" fillId="0" borderId="2" xfId="0" applyNumberFormat="1" applyFont="1" applyFill="1" applyBorder="1" applyAlignment="1">
      <alignment vertical="center" wrapText="1"/>
    </xf>
    <xf numFmtId="165" fontId="3" fillId="0" borderId="2" xfId="36" applyNumberFormat="1" applyFont="1" applyFill="1" applyBorder="1" applyAlignment="1">
      <alignment vertical="center" wrapText="1"/>
    </xf>
    <xf numFmtId="165" fontId="3" fillId="3" borderId="2" xfId="36" applyNumberFormat="1" applyFont="1" applyFill="1" applyBorder="1" applyAlignment="1">
      <alignment vertical="center" wrapText="1"/>
    </xf>
    <xf numFmtId="0" fontId="0" fillId="0" borderId="1" xfId="0" applyBorder="1" applyAlignment="1">
      <alignment vertical="center" wrapText="1"/>
    </xf>
    <xf numFmtId="165" fontId="3" fillId="0" borderId="1" xfId="0" quotePrefix="1" applyNumberFormat="1" applyFont="1" applyFill="1" applyBorder="1" applyAlignment="1">
      <alignment vertical="center" wrapText="1"/>
    </xf>
    <xf numFmtId="164" fontId="0" fillId="0" borderId="1" xfId="36" applyFont="1" applyBorder="1" applyAlignment="1">
      <alignment vertical="center" wrapText="1"/>
    </xf>
    <xf numFmtId="165" fontId="20" fillId="0" borderId="0" xfId="36" applyNumberFormat="1" applyFont="1" applyFill="1" applyAlignment="1">
      <alignment vertical="center" wrapText="1"/>
    </xf>
    <xf numFmtId="165" fontId="31" fillId="6" borderId="0" xfId="0" applyNumberFormat="1" applyFont="1" applyFill="1" applyAlignment="1">
      <alignment vertical="center" wrapText="1"/>
    </xf>
    <xf numFmtId="165" fontId="20" fillId="0" borderId="1" xfId="36"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20" fillId="0" borderId="0" xfId="0" applyFont="1" applyFill="1" applyAlignment="1">
      <alignment horizontal="left" vertical="center" wrapText="1"/>
    </xf>
    <xf numFmtId="165" fontId="3" fillId="0" borderId="1" xfId="36" applyNumberFormat="1" applyFont="1" applyFill="1" applyBorder="1" applyAlignment="1">
      <alignment vertical="center" wrapText="1"/>
    </xf>
    <xf numFmtId="165" fontId="20" fillId="0" borderId="1" xfId="36" applyNumberFormat="1" applyFont="1" applyFill="1" applyBorder="1" applyAlignment="1">
      <alignment vertical="center" wrapText="1"/>
    </xf>
    <xf numFmtId="169" fontId="3" fillId="0" borderId="0" xfId="36" applyNumberFormat="1" applyFont="1" applyFill="1" applyAlignment="1">
      <alignment horizontal="center" vertical="center" wrapText="1"/>
    </xf>
    <xf numFmtId="0" fontId="6" fillId="0" borderId="0" xfId="0" applyFont="1" applyFill="1" applyAlignment="1">
      <alignment vertical="center" wrapText="1"/>
    </xf>
    <xf numFmtId="0" fontId="35" fillId="0" borderId="0" xfId="0" applyFont="1" applyFill="1"/>
    <xf numFmtId="0" fontId="19" fillId="0" borderId="0" xfId="0" applyFont="1" applyFill="1" applyAlignment="1">
      <alignment horizontal="center"/>
    </xf>
    <xf numFmtId="0" fontId="6"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19" fillId="0" borderId="0" xfId="0" applyFont="1" applyFill="1" applyBorder="1" applyAlignment="1">
      <alignment horizontal="center" vertical="center" wrapText="1"/>
    </xf>
    <xf numFmtId="0" fontId="19" fillId="0" borderId="0" xfId="0" applyFont="1" applyFill="1" applyBorder="1" applyAlignment="1">
      <alignment vertical="center" wrapText="1"/>
    </xf>
    <xf numFmtId="0" fontId="20" fillId="0" borderId="0" xfId="0" applyFont="1" applyFill="1" applyBorder="1" applyAlignment="1">
      <alignment vertical="center" wrapText="1"/>
    </xf>
    <xf numFmtId="0" fontId="32" fillId="0" borderId="0" xfId="0" applyFont="1" applyFill="1" applyBorder="1" applyAlignment="1">
      <alignment vertical="center" wrapText="1"/>
    </xf>
    <xf numFmtId="0" fontId="32" fillId="0" borderId="0" xfId="0" applyFont="1" applyFill="1" applyAlignment="1">
      <alignment vertical="center" wrapText="1"/>
    </xf>
    <xf numFmtId="49" fontId="36" fillId="0" borderId="6" xfId="44" applyNumberFormat="1" applyFont="1" applyFill="1" applyBorder="1" applyAlignment="1">
      <alignment vertical="center" wrapText="1"/>
    </xf>
    <xf numFmtId="0" fontId="22" fillId="0" borderId="0" xfId="0" applyFont="1" applyFill="1" applyAlignment="1">
      <alignment vertical="center" wrapText="1"/>
    </xf>
    <xf numFmtId="0" fontId="19" fillId="0" borderId="6" xfId="0" applyFont="1" applyFill="1" applyBorder="1" applyAlignment="1">
      <alignment horizontal="center" vertical="center" wrapText="1"/>
    </xf>
    <xf numFmtId="0" fontId="20" fillId="0" borderId="0" xfId="0" applyFont="1" applyFill="1" applyAlignment="1">
      <alignment vertical="center" wrapText="1"/>
    </xf>
    <xf numFmtId="165" fontId="6" fillId="0" borderId="0" xfId="36" applyNumberFormat="1" applyFont="1" applyFill="1" applyBorder="1" applyAlignment="1">
      <alignment horizontal="left" vertical="center" wrapText="1"/>
    </xf>
    <xf numFmtId="0" fontId="22" fillId="0" borderId="6" xfId="0" applyFont="1" applyFill="1" applyBorder="1" applyAlignment="1">
      <alignment vertical="center" wrapText="1"/>
    </xf>
    <xf numFmtId="0" fontId="22" fillId="0" borderId="0" xfId="0" applyFont="1" applyFill="1" applyBorder="1" applyAlignment="1">
      <alignment vertical="center" wrapText="1"/>
    </xf>
    <xf numFmtId="0" fontId="38" fillId="0" borderId="0" xfId="0" applyFont="1" applyFill="1" applyBorder="1" applyAlignment="1">
      <alignment vertical="center" wrapText="1"/>
    </xf>
    <xf numFmtId="0" fontId="38" fillId="0" borderId="0" xfId="0" applyFont="1" applyFill="1" applyAlignment="1">
      <alignment vertical="center" wrapText="1"/>
    </xf>
    <xf numFmtId="165" fontId="22" fillId="0" borderId="6" xfId="36" applyNumberFormat="1" applyFont="1" applyFill="1" applyBorder="1" applyAlignment="1">
      <alignment horizontal="center" vertical="center" wrapText="1"/>
    </xf>
    <xf numFmtId="169" fontId="22" fillId="0" borderId="6" xfId="36" applyNumberFormat="1" applyFont="1" applyFill="1" applyBorder="1" applyAlignment="1">
      <alignment horizontal="center" vertical="center" wrapText="1"/>
    </xf>
    <xf numFmtId="0" fontId="39" fillId="0" borderId="0" xfId="0" applyFont="1" applyFill="1" applyBorder="1" applyAlignment="1">
      <alignment vertical="center" wrapText="1"/>
    </xf>
    <xf numFmtId="0" fontId="40" fillId="0" borderId="0" xfId="0" applyFont="1" applyFill="1" applyBorder="1" applyAlignment="1">
      <alignment vertical="center" wrapText="1"/>
    </xf>
    <xf numFmtId="172" fontId="33" fillId="0" borderId="0" xfId="0" applyNumberFormat="1" applyFont="1" applyFill="1" applyAlignment="1">
      <alignment horizontal="center" vertical="center" wrapText="1"/>
    </xf>
    <xf numFmtId="164" fontId="3" fillId="0" borderId="0" xfId="13" applyFont="1" applyFill="1" applyAlignment="1">
      <alignment vertical="center" wrapText="1"/>
    </xf>
    <xf numFmtId="172" fontId="22" fillId="0" borderId="0" xfId="0" applyNumberFormat="1" applyFont="1" applyFill="1" applyAlignment="1">
      <alignment vertical="center" wrapText="1"/>
    </xf>
    <xf numFmtId="0" fontId="41" fillId="0" borderId="0" xfId="0" applyFont="1" applyFill="1" applyBorder="1" applyAlignment="1">
      <alignment vertical="center" wrapText="1"/>
    </xf>
    <xf numFmtId="0" fontId="42" fillId="0" borderId="0" xfId="0" applyFont="1" applyFill="1" applyBorder="1" applyAlignment="1">
      <alignment horizontal="center" vertical="center" wrapText="1"/>
    </xf>
    <xf numFmtId="165" fontId="26" fillId="0" borderId="0" xfId="0" applyNumberFormat="1" applyFont="1" applyFill="1" applyAlignment="1">
      <alignment vertical="center" wrapText="1"/>
    </xf>
    <xf numFmtId="171" fontId="20" fillId="0" borderId="0" xfId="0" applyNumberFormat="1" applyFont="1" applyFill="1" applyBorder="1" applyAlignment="1">
      <alignment vertical="center" wrapText="1"/>
    </xf>
    <xf numFmtId="49" fontId="34" fillId="0" borderId="6" xfId="44" applyNumberFormat="1" applyFont="1" applyFill="1" applyBorder="1" applyAlignment="1">
      <alignment vertical="center" wrapText="1"/>
    </xf>
    <xf numFmtId="165" fontId="15" fillId="0" borderId="0" xfId="36" applyNumberFormat="1" applyFont="1" applyFill="1" applyBorder="1" applyAlignment="1">
      <alignment horizontal="left" vertical="center" wrapText="1"/>
    </xf>
    <xf numFmtId="164" fontId="26" fillId="0" borderId="0" xfId="13" applyFont="1" applyFill="1" applyAlignment="1">
      <alignment vertical="center" wrapText="1"/>
    </xf>
    <xf numFmtId="173" fontId="22" fillId="0" borderId="0" xfId="0" applyNumberFormat="1" applyFont="1" applyFill="1" applyAlignment="1">
      <alignment vertical="center" wrapText="1"/>
    </xf>
    <xf numFmtId="165" fontId="22" fillId="0" borderId="0" xfId="0" applyNumberFormat="1" applyFont="1" applyFill="1" applyAlignment="1">
      <alignment vertical="center" wrapText="1"/>
    </xf>
    <xf numFmtId="0" fontId="43" fillId="0" borderId="0" xfId="0" applyFont="1" applyFill="1" applyBorder="1" applyAlignment="1">
      <alignment vertical="center" wrapText="1"/>
    </xf>
    <xf numFmtId="172" fontId="26" fillId="0" borderId="0" xfId="0" applyNumberFormat="1" applyFont="1" applyFill="1" applyAlignment="1">
      <alignment vertical="center" wrapText="1"/>
    </xf>
    <xf numFmtId="0" fontId="26" fillId="0" borderId="0" xfId="0" applyFont="1" applyFill="1" applyAlignment="1">
      <alignment vertical="center" wrapText="1"/>
    </xf>
    <xf numFmtId="173" fontId="26" fillId="0" borderId="0" xfId="0" applyNumberFormat="1" applyFont="1" applyFill="1" applyAlignment="1">
      <alignment vertical="center" wrapText="1"/>
    </xf>
    <xf numFmtId="172" fontId="3" fillId="0" borderId="0" xfId="0" applyNumberFormat="1" applyFont="1" applyFill="1" applyAlignment="1">
      <alignment vertical="center" wrapText="1"/>
    </xf>
    <xf numFmtId="174" fontId="22" fillId="0" borderId="0" xfId="0" applyNumberFormat="1" applyFont="1" applyFill="1" applyAlignment="1">
      <alignment vertical="center" wrapText="1"/>
    </xf>
    <xf numFmtId="172" fontId="3" fillId="0" borderId="0" xfId="0" applyNumberFormat="1" applyFont="1" applyFill="1" applyAlignment="1">
      <alignment horizontal="center" vertical="center" wrapText="1"/>
    </xf>
    <xf numFmtId="0" fontId="44" fillId="0" borderId="0" xfId="0" applyFont="1" applyFill="1" applyBorder="1" applyAlignment="1">
      <alignment vertical="center" wrapText="1"/>
    </xf>
    <xf numFmtId="164" fontId="20" fillId="0" borderId="0" xfId="13" applyFont="1" applyFill="1" applyAlignment="1">
      <alignment vertical="center" wrapText="1"/>
    </xf>
    <xf numFmtId="0" fontId="42" fillId="0" borderId="0" xfId="0" applyFont="1" applyFill="1" applyBorder="1" applyAlignment="1">
      <alignment vertical="center" wrapText="1"/>
    </xf>
    <xf numFmtId="0" fontId="6" fillId="0" borderId="7" xfId="0" applyFont="1" applyFill="1" applyBorder="1" applyAlignment="1">
      <alignment horizontal="center" vertical="center" wrapText="1"/>
    </xf>
    <xf numFmtId="49" fontId="34" fillId="0" borderId="7" xfId="46" applyNumberFormat="1" applyFont="1" applyFill="1" applyBorder="1" applyAlignment="1">
      <alignment vertical="center" wrapText="1"/>
    </xf>
    <xf numFmtId="0" fontId="35" fillId="0" borderId="7" xfId="0" applyFont="1" applyFill="1" applyBorder="1"/>
    <xf numFmtId="0" fontId="3" fillId="0" borderId="0" xfId="0" applyFont="1" applyFill="1" applyBorder="1"/>
    <xf numFmtId="0" fontId="3" fillId="0" borderId="0" xfId="0" applyFont="1" applyFill="1" applyBorder="1" applyAlignment="1"/>
    <xf numFmtId="49" fontId="34" fillId="0" borderId="0" xfId="46" applyNumberFormat="1" applyFont="1" applyFill="1" applyBorder="1" applyAlignment="1">
      <alignment vertical="center" wrapText="1"/>
    </xf>
    <xf numFmtId="0" fontId="35" fillId="0" borderId="0" xfId="0" applyFont="1" applyFill="1" applyBorder="1"/>
    <xf numFmtId="0" fontId="20" fillId="0" borderId="0" xfId="0" applyFont="1" applyFill="1" applyBorder="1" applyAlignment="1">
      <alignment horizontal="left" vertical="center" wrapText="1"/>
    </xf>
    <xf numFmtId="0" fontId="3" fillId="0" borderId="0" xfId="0" applyFont="1" applyFill="1" applyAlignment="1"/>
    <xf numFmtId="169" fontId="3" fillId="0" borderId="7" xfId="36" applyNumberFormat="1" applyFont="1" applyFill="1" applyBorder="1" applyAlignment="1">
      <alignment horizontal="center" vertical="center" wrapText="1"/>
    </xf>
    <xf numFmtId="165" fontId="20" fillId="0" borderId="1" xfId="36" applyNumberFormat="1" applyFont="1" applyFill="1" applyBorder="1" applyAlignment="1">
      <alignment horizontal="center" vertical="center" wrapText="1"/>
    </xf>
    <xf numFmtId="164" fontId="20" fillId="0" borderId="1" xfId="36" applyFont="1" applyFill="1" applyBorder="1" applyAlignment="1">
      <alignment horizontal="center" vertical="center" wrapText="1"/>
    </xf>
    <xf numFmtId="169" fontId="3" fillId="0" borderId="0" xfId="36" applyNumberFormat="1" applyFont="1" applyFill="1" applyAlignment="1">
      <alignment vertical="center" wrapText="1"/>
    </xf>
    <xf numFmtId="169" fontId="20" fillId="0" borderId="6" xfId="36" applyNumberFormat="1" applyFont="1" applyFill="1" applyBorder="1" applyAlignment="1">
      <alignment horizontal="center" vertical="center" wrapText="1"/>
    </xf>
    <xf numFmtId="164" fontId="31" fillId="0" borderId="0" xfId="36" applyFont="1" applyAlignment="1">
      <alignment vertical="center" wrapText="1"/>
    </xf>
    <xf numFmtId="164" fontId="31" fillId="6" borderId="0" xfId="36" applyFont="1" applyFill="1" applyAlignment="1">
      <alignment vertical="center" wrapText="1"/>
    </xf>
    <xf numFmtId="165" fontId="20" fillId="0" borderId="0" xfId="36" applyNumberFormat="1" applyFont="1" applyFill="1" applyBorder="1" applyAlignment="1">
      <alignment horizontal="center" vertical="center" wrapText="1"/>
    </xf>
    <xf numFmtId="165" fontId="31" fillId="0" borderId="0" xfId="0" applyNumberFormat="1" applyFont="1" applyAlignment="1">
      <alignment vertical="center" wrapText="1"/>
    </xf>
    <xf numFmtId="165" fontId="3" fillId="0" borderId="0" xfId="0" applyNumberFormat="1" applyFont="1" applyFill="1" applyAlignment="1">
      <alignment horizontal="center" vertical="center" wrapText="1"/>
    </xf>
    <xf numFmtId="169" fontId="3" fillId="0" borderId="6" xfId="0" applyNumberFormat="1" applyFont="1" applyFill="1" applyBorder="1" applyAlignment="1">
      <alignment horizontal="center" vertical="center" wrapText="1"/>
    </xf>
    <xf numFmtId="165" fontId="46" fillId="0" borderId="0" xfId="36" applyNumberFormat="1" applyFont="1" applyFill="1" applyAlignment="1">
      <alignment horizontal="center" vertical="center" wrapText="1"/>
    </xf>
    <xf numFmtId="165" fontId="46" fillId="0" borderId="0" xfId="36" applyNumberFormat="1" applyFont="1" applyFill="1" applyAlignment="1">
      <alignment horizontal="left" vertical="center" wrapText="1"/>
    </xf>
    <xf numFmtId="165" fontId="46" fillId="0" borderId="0" xfId="36" applyNumberFormat="1" applyFont="1" applyFill="1" applyAlignment="1">
      <alignment vertical="center" wrapText="1"/>
    </xf>
    <xf numFmtId="164" fontId="46" fillId="0" borderId="0" xfId="36" applyFont="1" applyFill="1" applyAlignment="1">
      <alignment vertical="center" wrapText="1"/>
    </xf>
    <xf numFmtId="169" fontId="46" fillId="0" borderId="0" xfId="36" applyNumberFormat="1" applyFont="1" applyFill="1" applyAlignment="1">
      <alignment vertical="center" wrapText="1"/>
    </xf>
    <xf numFmtId="169" fontId="46" fillId="0" borderId="0" xfId="36" applyNumberFormat="1" applyFont="1" applyFill="1" applyAlignment="1">
      <alignment horizontal="center" vertical="center" wrapText="1"/>
    </xf>
    <xf numFmtId="165" fontId="45" fillId="0" borderId="0" xfId="36" applyNumberFormat="1" applyFont="1" applyFill="1" applyAlignment="1">
      <alignment horizontal="center" vertical="center" wrapText="1"/>
    </xf>
    <xf numFmtId="165" fontId="18" fillId="0" borderId="0" xfId="36" applyNumberFormat="1" applyFont="1" applyFill="1" applyAlignment="1">
      <alignment horizontal="center" vertical="center" wrapText="1"/>
    </xf>
    <xf numFmtId="165" fontId="23" fillId="0" borderId="0" xfId="36" applyNumberFormat="1" applyFont="1" applyFill="1" applyBorder="1" applyAlignment="1">
      <alignment horizontal="center" vertical="center" wrapText="1"/>
    </xf>
    <xf numFmtId="164" fontId="35" fillId="0" borderId="6" xfId="8" applyFont="1" applyBorder="1" applyAlignment="1">
      <alignment horizontal="center" vertical="center" wrapText="1"/>
    </xf>
    <xf numFmtId="165" fontId="20" fillId="9" borderId="6" xfId="36" applyNumberFormat="1" applyFont="1" applyFill="1" applyBorder="1" applyAlignment="1">
      <alignment horizontal="center" vertical="center" wrapText="1"/>
    </xf>
    <xf numFmtId="169" fontId="20" fillId="9" borderId="6" xfId="36" applyNumberFormat="1" applyFont="1" applyFill="1" applyBorder="1" applyAlignment="1">
      <alignment horizontal="center" vertical="center" wrapText="1"/>
    </xf>
    <xf numFmtId="169" fontId="20" fillId="3" borderId="6" xfId="36" applyNumberFormat="1" applyFont="1" applyFill="1" applyBorder="1" applyAlignment="1">
      <alignment horizontal="center" vertical="center" wrapText="1"/>
    </xf>
    <xf numFmtId="0" fontId="20" fillId="3" borderId="6" xfId="0" applyFont="1" applyFill="1" applyBorder="1" applyAlignment="1">
      <alignment horizontal="center" vertical="center" wrapText="1"/>
    </xf>
    <xf numFmtId="0" fontId="20" fillId="9" borderId="6" xfId="0" applyFont="1" applyFill="1" applyBorder="1" applyAlignment="1">
      <alignment vertical="center" wrapText="1"/>
    </xf>
    <xf numFmtId="0" fontId="22" fillId="0" borderId="6" xfId="0" applyFont="1" applyBorder="1" applyAlignment="1">
      <alignment horizontal="center" vertical="center"/>
    </xf>
    <xf numFmtId="1" fontId="22" fillId="0" borderId="6" xfId="37" applyNumberFormat="1" applyFont="1" applyFill="1" applyBorder="1" applyAlignment="1">
      <alignment vertical="center" wrapText="1"/>
    </xf>
    <xf numFmtId="0" fontId="3" fillId="0" borderId="6" xfId="0" applyFont="1" applyBorder="1" applyAlignment="1">
      <alignment horizontal="center" vertical="center"/>
    </xf>
    <xf numFmtId="0" fontId="3" fillId="0" borderId="6" xfId="0" applyFont="1" applyBorder="1" applyAlignment="1">
      <alignment vertical="center" wrapText="1"/>
    </xf>
    <xf numFmtId="165" fontId="3" fillId="0" borderId="6" xfId="13" applyNumberFormat="1" applyFont="1" applyBorder="1" applyAlignment="1">
      <alignment horizontal="center" vertical="center"/>
    </xf>
    <xf numFmtId="164" fontId="3" fillId="0" borderId="6" xfId="8" applyFont="1" applyBorder="1" applyAlignment="1">
      <alignment horizontal="center" vertical="center" wrapText="1"/>
    </xf>
    <xf numFmtId="0" fontId="3" fillId="0" borderId="6" xfId="0" applyFont="1" applyBorder="1" applyAlignment="1">
      <alignment horizontal="left" vertical="center" wrapText="1"/>
    </xf>
    <xf numFmtId="165" fontId="3" fillId="0" borderId="6" xfId="8"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165" fontId="33" fillId="9" borderId="6" xfId="36" applyNumberFormat="1" applyFont="1" applyFill="1" applyBorder="1" applyAlignment="1">
      <alignment horizontal="center" vertical="center" wrapText="1"/>
    </xf>
    <xf numFmtId="1" fontId="37" fillId="0" borderId="6" xfId="37" applyNumberFormat="1" applyFont="1" applyFill="1" applyBorder="1" applyAlignment="1">
      <alignment vertical="center" wrapText="1"/>
    </xf>
    <xf numFmtId="165" fontId="33" fillId="0" borderId="6" xfId="36" applyNumberFormat="1" applyFont="1" applyFill="1" applyBorder="1" applyAlignment="1">
      <alignment horizontal="center" vertical="center" wrapText="1"/>
    </xf>
    <xf numFmtId="3" fontId="19" fillId="0" borderId="6" xfId="0" quotePrefix="1" applyNumberFormat="1" applyFont="1" applyFill="1" applyBorder="1" applyAlignment="1">
      <alignment horizontal="center" vertical="center" wrapText="1"/>
    </xf>
    <xf numFmtId="3" fontId="19" fillId="0" borderId="6" xfId="32" quotePrefix="1" applyNumberFormat="1" applyFont="1" applyFill="1" applyBorder="1" applyAlignment="1">
      <alignment horizontal="center" vertical="center" wrapText="1"/>
    </xf>
    <xf numFmtId="0" fontId="19" fillId="2" borderId="6" xfId="0" applyFont="1" applyFill="1" applyBorder="1" applyAlignment="1">
      <alignment horizontal="center" vertical="center" wrapText="1"/>
    </xf>
    <xf numFmtId="1" fontId="33" fillId="0" borderId="6" xfId="37" applyNumberFormat="1" applyFont="1" applyFill="1" applyBorder="1" applyAlignment="1">
      <alignment horizontal="center" vertical="center" wrapText="1"/>
    </xf>
    <xf numFmtId="0" fontId="19" fillId="0" borderId="6" xfId="0" applyFont="1" applyBorder="1" applyAlignment="1">
      <alignment horizontal="center" vertical="center" wrapText="1"/>
    </xf>
    <xf numFmtId="0" fontId="19" fillId="0" borderId="6" xfId="62" applyFont="1" applyFill="1" applyBorder="1" applyAlignment="1">
      <alignment horizontal="center" vertical="center" wrapText="1"/>
    </xf>
    <xf numFmtId="0" fontId="19" fillId="0" borderId="6" xfId="62" quotePrefix="1" applyNumberFormat="1" applyFont="1" applyFill="1" applyBorder="1" applyAlignment="1">
      <alignment horizontal="center" vertical="center" wrapText="1"/>
    </xf>
    <xf numFmtId="1" fontId="19" fillId="0" borderId="6" xfId="37" applyNumberFormat="1" applyFont="1" applyFill="1" applyBorder="1" applyAlignment="1">
      <alignment horizontal="center" vertical="center" wrapText="1"/>
    </xf>
    <xf numFmtId="165" fontId="19" fillId="0" borderId="7" xfId="36" applyNumberFormat="1" applyFont="1" applyFill="1" applyBorder="1" applyAlignment="1">
      <alignment horizontal="center" vertical="center" wrapText="1"/>
    </xf>
    <xf numFmtId="169" fontId="3" fillId="0" borderId="6" xfId="36" applyNumberFormat="1" applyFont="1" applyBorder="1" applyAlignment="1">
      <alignment horizontal="center" vertical="center"/>
    </xf>
    <xf numFmtId="0" fontId="3" fillId="0" borderId="0" xfId="0" applyFont="1" applyFill="1" applyAlignment="1">
      <alignment horizontal="center"/>
    </xf>
    <xf numFmtId="0" fontId="20" fillId="0" borderId="0" xfId="0" applyFont="1" applyFill="1" applyAlignment="1">
      <alignment horizontal="right" vertical="center"/>
    </xf>
    <xf numFmtId="0" fontId="20" fillId="0" borderId="0" xfId="0" applyFont="1" applyFill="1" applyAlignment="1">
      <alignment vertical="center"/>
    </xf>
    <xf numFmtId="0" fontId="20" fillId="0" borderId="0" xfId="0" applyFont="1" applyFill="1" applyAlignment="1">
      <alignment horizontal="center" vertical="center" wrapText="1"/>
    </xf>
    <xf numFmtId="0" fontId="26" fillId="0" borderId="0" xfId="0" applyFont="1" applyFill="1" applyAlignment="1">
      <alignment horizontal="center" vertical="center" wrapText="1"/>
    </xf>
    <xf numFmtId="0" fontId="22" fillId="0" borderId="0" xfId="0" applyFont="1" applyFill="1" applyAlignment="1">
      <alignment horizontal="right" vertical="center"/>
    </xf>
    <xf numFmtId="0" fontId="22" fillId="0" borderId="0" xfId="0" applyFont="1" applyFill="1" applyAlignment="1">
      <alignment vertical="center"/>
    </xf>
    <xf numFmtId="165" fontId="6" fillId="0" borderId="1" xfId="0" applyNumberFormat="1" applyFont="1" applyFill="1" applyBorder="1" applyAlignment="1">
      <alignment horizontal="center" vertical="center" wrapText="1"/>
    </xf>
    <xf numFmtId="49" fontId="34" fillId="3" borderId="5" xfId="44" applyNumberFormat="1" applyFont="1" applyFill="1" applyBorder="1" applyAlignment="1">
      <alignment horizontal="center" vertical="center" wrapText="1"/>
    </xf>
    <xf numFmtId="0" fontId="34" fillId="3" borderId="5" xfId="0" applyFont="1" applyFill="1" applyBorder="1" applyAlignment="1">
      <alignment vertical="center" wrapText="1"/>
    </xf>
    <xf numFmtId="165" fontId="34" fillId="3" borderId="5" xfId="36" applyNumberFormat="1" applyFont="1" applyFill="1" applyBorder="1" applyAlignment="1">
      <alignment horizontal="right" vertical="center" wrapText="1"/>
    </xf>
    <xf numFmtId="169" fontId="34" fillId="3" borderId="5" xfId="36" applyNumberFormat="1" applyFont="1" applyFill="1" applyBorder="1" applyAlignment="1">
      <alignment horizontal="right" vertical="center" wrapText="1"/>
    </xf>
    <xf numFmtId="0" fontId="34" fillId="3" borderId="5" xfId="0" applyFont="1" applyFill="1" applyBorder="1" applyAlignment="1">
      <alignment horizontal="center" vertical="center" wrapText="1"/>
    </xf>
    <xf numFmtId="0" fontId="34" fillId="0" borderId="0" xfId="0" applyFont="1" applyFill="1" applyBorder="1" applyAlignment="1">
      <alignment vertical="center" wrapText="1"/>
    </xf>
    <xf numFmtId="164" fontId="34" fillId="0" borderId="0" xfId="0" applyNumberFormat="1" applyFont="1" applyFill="1" applyBorder="1" applyAlignment="1">
      <alignment vertical="center" wrapText="1"/>
    </xf>
    <xf numFmtId="49" fontId="34" fillId="7" borderId="6" xfId="44" applyNumberFormat="1" applyFont="1" applyFill="1" applyBorder="1" applyAlignment="1">
      <alignment horizontal="center" vertical="center" wrapText="1"/>
    </xf>
    <xf numFmtId="0" fontId="34" fillId="7" borderId="6" xfId="46" applyFont="1" applyFill="1" applyBorder="1" applyAlignment="1">
      <alignment vertical="center" wrapText="1"/>
    </xf>
    <xf numFmtId="0" fontId="34" fillId="7" borderId="6" xfId="0" applyFont="1" applyFill="1" applyBorder="1" applyAlignment="1">
      <alignment vertical="center" wrapText="1"/>
    </xf>
    <xf numFmtId="165" fontId="34" fillId="7" borderId="6" xfId="36" applyNumberFormat="1" applyFont="1" applyFill="1" applyBorder="1" applyAlignment="1">
      <alignment horizontal="right" vertical="center" wrapText="1"/>
    </xf>
    <xf numFmtId="169" fontId="34" fillId="7" borderId="6" xfId="36" applyNumberFormat="1" applyFont="1" applyFill="1" applyBorder="1" applyAlignment="1">
      <alignment horizontal="right" vertical="center" wrapText="1"/>
    </xf>
    <xf numFmtId="0" fontId="34" fillId="7" borderId="6" xfId="0" applyFont="1" applyFill="1" applyBorder="1" applyAlignment="1">
      <alignment horizontal="center" vertical="center" wrapText="1"/>
    </xf>
    <xf numFmtId="49" fontId="34" fillId="0" borderId="6" xfId="44" applyNumberFormat="1" applyFont="1" applyFill="1" applyBorder="1" applyAlignment="1">
      <alignment horizontal="center" vertical="center" wrapText="1"/>
    </xf>
    <xf numFmtId="0" fontId="34" fillId="0" borderId="6" xfId="46" applyFont="1" applyFill="1" applyBorder="1" applyAlignment="1">
      <alignment vertical="center" wrapText="1"/>
    </xf>
    <xf numFmtId="0" fontId="34" fillId="0" borderId="6" xfId="0" applyFont="1" applyFill="1" applyBorder="1" applyAlignment="1">
      <alignment vertical="center" wrapText="1"/>
    </xf>
    <xf numFmtId="165" fontId="34" fillId="0" borderId="6" xfId="36" applyNumberFormat="1" applyFont="1" applyFill="1" applyBorder="1" applyAlignment="1">
      <alignment horizontal="right" vertical="center" wrapText="1"/>
    </xf>
    <xf numFmtId="169" fontId="34" fillId="0" borderId="6" xfId="36" applyNumberFormat="1" applyFont="1" applyFill="1" applyBorder="1" applyAlignment="1">
      <alignment horizontal="right" vertical="center" wrapText="1"/>
    </xf>
    <xf numFmtId="0" fontId="34" fillId="0" borderId="6" xfId="0" applyFont="1" applyFill="1" applyBorder="1" applyAlignment="1">
      <alignment horizontal="center" vertical="center" wrapText="1"/>
    </xf>
    <xf numFmtId="49" fontId="36" fillId="0" borderId="6" xfId="44" applyNumberFormat="1" applyFont="1" applyFill="1" applyBorder="1" applyAlignment="1">
      <alignment horizontal="center" vertical="center" wrapText="1"/>
    </xf>
    <xf numFmtId="0" fontId="36" fillId="0" borderId="6" xfId="46" applyFont="1" applyFill="1" applyBorder="1" applyAlignment="1">
      <alignment horizontal="left" vertical="center" wrapText="1"/>
    </xf>
    <xf numFmtId="0" fontId="36" fillId="0" borderId="6" xfId="0" applyFont="1" applyFill="1" applyBorder="1" applyAlignment="1">
      <alignment vertical="center" wrapText="1"/>
    </xf>
    <xf numFmtId="165" fontId="36" fillId="0" borderId="6" xfId="36" applyNumberFormat="1" applyFont="1" applyFill="1" applyBorder="1" applyAlignment="1">
      <alignment horizontal="right" vertical="center" wrapText="1"/>
    </xf>
    <xf numFmtId="0" fontId="36" fillId="0" borderId="6" xfId="0" applyFont="1" applyFill="1" applyBorder="1" applyAlignment="1">
      <alignment horizontal="center" vertical="center" wrapText="1"/>
    </xf>
    <xf numFmtId="0" fontId="36" fillId="0" borderId="0" xfId="0" applyFont="1" applyFill="1" applyBorder="1" applyAlignment="1">
      <alignment vertical="center" wrapText="1"/>
    </xf>
    <xf numFmtId="165" fontId="36" fillId="0" borderId="6" xfId="36" applyNumberFormat="1" applyFont="1" applyFill="1" applyBorder="1" applyAlignment="1">
      <alignment horizontal="center" vertical="center" wrapText="1"/>
    </xf>
    <xf numFmtId="165" fontId="36" fillId="0" borderId="6" xfId="13"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1" fontId="6" fillId="0" borderId="6" xfId="51" applyNumberFormat="1" applyFont="1" applyFill="1" applyBorder="1" applyAlignment="1">
      <alignment horizontal="left" vertical="center" wrapText="1"/>
    </xf>
    <xf numFmtId="165" fontId="6" fillId="0" borderId="6" xfId="36" applyNumberFormat="1" applyFont="1" applyFill="1" applyBorder="1" applyAlignment="1">
      <alignment horizontal="center" vertical="center" wrapText="1"/>
    </xf>
    <xf numFmtId="165" fontId="36" fillId="0" borderId="6" xfId="36" applyNumberFormat="1" applyFont="1" applyFill="1" applyBorder="1" applyAlignment="1">
      <alignment vertical="center" wrapText="1"/>
    </xf>
    <xf numFmtId="165" fontId="6" fillId="0" borderId="6" xfId="36" applyNumberFormat="1" applyFont="1" applyFill="1" applyBorder="1" applyAlignment="1">
      <alignment vertical="center" wrapText="1"/>
    </xf>
    <xf numFmtId="169" fontId="6" fillId="0" borderId="6" xfId="36" applyNumberFormat="1" applyFont="1" applyFill="1" applyBorder="1" applyAlignment="1">
      <alignment horizontal="center" vertical="center" wrapText="1"/>
    </xf>
    <xf numFmtId="169" fontId="6" fillId="0" borderId="6" xfId="36" applyNumberFormat="1" applyFont="1" applyFill="1" applyBorder="1" applyAlignment="1">
      <alignment vertical="center" wrapText="1"/>
    </xf>
    <xf numFmtId="169" fontId="6" fillId="0" borderId="6" xfId="36" quotePrefix="1" applyNumberFormat="1" applyFont="1" applyFill="1" applyBorder="1" applyAlignment="1">
      <alignment horizontal="right" vertical="center" wrapText="1"/>
    </xf>
    <xf numFmtId="49" fontId="34" fillId="7" borderId="6" xfId="44" applyNumberFormat="1" applyFont="1" applyFill="1" applyBorder="1" applyAlignment="1">
      <alignment horizontal="left" vertical="center" wrapText="1"/>
    </xf>
    <xf numFmtId="171" fontId="34" fillId="0" borderId="0" xfId="0" applyNumberFormat="1" applyFont="1" applyFill="1" applyBorder="1" applyAlignment="1">
      <alignment vertical="center" wrapText="1"/>
    </xf>
    <xf numFmtId="49" fontId="34" fillId="8" borderId="6" xfId="44" applyNumberFormat="1" applyFont="1" applyFill="1" applyBorder="1" applyAlignment="1">
      <alignment horizontal="center" vertical="center" wrapText="1"/>
    </xf>
    <xf numFmtId="49" fontId="34" fillId="8" borderId="6" xfId="44" applyNumberFormat="1" applyFont="1" applyFill="1" applyBorder="1" applyAlignment="1">
      <alignment vertical="center" wrapText="1"/>
    </xf>
    <xf numFmtId="0" fontId="34" fillId="8" borderId="6" xfId="0" applyFont="1" applyFill="1" applyBorder="1" applyAlignment="1">
      <alignment vertical="center" wrapText="1"/>
    </xf>
    <xf numFmtId="165" fontId="34" fillId="8" borderId="6" xfId="36" applyNumberFormat="1" applyFont="1" applyFill="1" applyBorder="1" applyAlignment="1">
      <alignment horizontal="right" vertical="center" wrapText="1"/>
    </xf>
    <xf numFmtId="1" fontId="36" fillId="0" borderId="6" xfId="51" applyNumberFormat="1" applyFont="1" applyFill="1" applyBorder="1" applyAlignment="1">
      <alignment vertical="center" wrapText="1"/>
    </xf>
    <xf numFmtId="169" fontId="36" fillId="0" borderId="6" xfId="36" applyNumberFormat="1" applyFont="1" applyFill="1" applyBorder="1" applyAlignment="1">
      <alignment horizontal="center" vertical="center" wrapText="1"/>
    </xf>
    <xf numFmtId="1" fontId="6" fillId="0" borderId="6" xfId="51" applyNumberFormat="1" applyFont="1" applyFill="1" applyBorder="1" applyAlignment="1">
      <alignment vertical="center" wrapText="1"/>
    </xf>
    <xf numFmtId="165" fontId="34" fillId="8" borderId="6" xfId="36" applyNumberFormat="1" applyFont="1" applyFill="1" applyBorder="1" applyAlignment="1">
      <alignment vertical="center" wrapText="1"/>
    </xf>
    <xf numFmtId="49" fontId="36" fillId="0" borderId="6" xfId="9" applyNumberFormat="1" applyFont="1" applyFill="1" applyBorder="1" applyAlignment="1">
      <alignment vertical="center" wrapText="1"/>
    </xf>
    <xf numFmtId="165" fontId="6" fillId="0" borderId="6" xfId="36" applyNumberFormat="1" applyFont="1" applyFill="1" applyBorder="1" applyAlignment="1">
      <alignment horizontal="right" vertical="center" wrapText="1"/>
    </xf>
    <xf numFmtId="165" fontId="15" fillId="0" borderId="6" xfId="36" applyNumberFormat="1" applyFont="1" applyFill="1" applyBorder="1" applyAlignment="1">
      <alignment vertical="center" wrapText="1"/>
    </xf>
    <xf numFmtId="0" fontId="15" fillId="0" borderId="6" xfId="0" applyFont="1" applyFill="1" applyBorder="1" applyAlignment="1">
      <alignment vertical="center" wrapText="1"/>
    </xf>
    <xf numFmtId="169" fontId="34" fillId="8" borderId="6" xfId="36" applyNumberFormat="1" applyFont="1" applyFill="1" applyBorder="1" applyAlignment="1">
      <alignment vertical="center" wrapText="1"/>
    </xf>
    <xf numFmtId="165" fontId="34" fillId="0" borderId="6" xfId="36" applyNumberFormat="1" applyFont="1" applyFill="1" applyBorder="1" applyAlignment="1">
      <alignment vertical="center" wrapText="1"/>
    </xf>
    <xf numFmtId="169" fontId="34" fillId="0" borderId="6" xfId="36" applyNumberFormat="1" applyFont="1" applyFill="1" applyBorder="1" applyAlignment="1">
      <alignment vertical="center" wrapText="1"/>
    </xf>
    <xf numFmtId="0" fontId="6" fillId="0" borderId="6" xfId="0" applyFont="1" applyFill="1" applyBorder="1" applyAlignment="1">
      <alignment vertical="center" wrapText="1"/>
    </xf>
    <xf numFmtId="1" fontId="6" fillId="0" borderId="6" xfId="37" quotePrefix="1" applyNumberFormat="1" applyFont="1" applyFill="1" applyBorder="1" applyAlignment="1">
      <alignment horizontal="center" vertical="center" wrapText="1"/>
    </xf>
    <xf numFmtId="0" fontId="6" fillId="0" borderId="6" xfId="0" applyFont="1" applyFill="1" applyBorder="1" applyAlignment="1">
      <alignment horizontal="left" vertical="center" wrapText="1"/>
    </xf>
    <xf numFmtId="165" fontId="6" fillId="0" borderId="6" xfId="36" quotePrefix="1" applyNumberFormat="1" applyFont="1" applyFill="1" applyBorder="1" applyAlignment="1">
      <alignment horizontal="right" vertical="center" wrapText="1"/>
    </xf>
    <xf numFmtId="0" fontId="6" fillId="0" borderId="7" xfId="0" applyFont="1" applyFill="1" applyBorder="1"/>
    <xf numFmtId="0" fontId="6" fillId="0" borderId="7" xfId="0" applyFont="1" applyFill="1" applyBorder="1" applyAlignment="1">
      <alignment horizontal="center"/>
    </xf>
    <xf numFmtId="0" fontId="6" fillId="0" borderId="0" xfId="0" applyFont="1" applyFill="1" applyBorder="1"/>
    <xf numFmtId="0" fontId="6" fillId="0" borderId="0" xfId="0" applyFont="1" applyFill="1" applyBorder="1" applyAlignment="1">
      <alignment horizontal="center"/>
    </xf>
    <xf numFmtId="3" fontId="35" fillId="0" borderId="6" xfId="51" quotePrefix="1" applyNumberFormat="1" applyFont="1" applyFill="1" applyBorder="1" applyAlignment="1">
      <alignment horizontal="center" vertical="center" wrapText="1"/>
    </xf>
    <xf numFmtId="0" fontId="35" fillId="0" borderId="6" xfId="36" applyNumberFormat="1" applyFont="1" applyFill="1" applyBorder="1" applyAlignment="1">
      <alignment horizontal="center" vertical="center" wrapText="1"/>
    </xf>
    <xf numFmtId="0" fontId="48" fillId="7" borderId="6" xfId="0" applyFont="1" applyFill="1" applyBorder="1" applyAlignment="1">
      <alignment vertical="center" wrapText="1"/>
    </xf>
    <xf numFmtId="0" fontId="48" fillId="8" borderId="6" xfId="0" applyFont="1" applyFill="1" applyBorder="1" applyAlignment="1">
      <alignment vertical="center" wrapText="1"/>
    </xf>
    <xf numFmtId="1" fontId="49" fillId="0" borderId="6" xfId="51" applyNumberFormat="1" applyFont="1" applyFill="1" applyBorder="1" applyAlignment="1">
      <alignment vertical="center" wrapText="1"/>
    </xf>
    <xf numFmtId="0" fontId="49" fillId="0" borderId="6" xfId="0" applyFont="1" applyFill="1" applyBorder="1" applyAlignment="1">
      <alignment vertical="center" wrapText="1"/>
    </xf>
    <xf numFmtId="1" fontId="35" fillId="0" borderId="6" xfId="51" applyNumberFormat="1" applyFont="1" applyFill="1" applyBorder="1" applyAlignment="1">
      <alignment horizontal="center" vertical="center" wrapText="1"/>
    </xf>
    <xf numFmtId="0" fontId="35" fillId="0" borderId="6" xfId="52" applyFont="1" applyFill="1" applyBorder="1" applyAlignment="1">
      <alignment horizontal="center" vertical="center" wrapText="1"/>
    </xf>
    <xf numFmtId="1" fontId="35" fillId="0" borderId="6" xfId="37" applyNumberFormat="1" applyFont="1" applyFill="1" applyBorder="1" applyAlignment="1">
      <alignment horizontal="center" vertical="center" wrapText="1"/>
    </xf>
    <xf numFmtId="0" fontId="48" fillId="0" borderId="6" xfId="0" applyFont="1" applyFill="1" applyBorder="1" applyAlignment="1">
      <alignment vertical="center" wrapText="1"/>
    </xf>
    <xf numFmtId="0" fontId="35" fillId="0" borderId="6" xfId="0" applyFont="1" applyFill="1" applyBorder="1" applyAlignment="1">
      <alignment vertical="center" wrapText="1"/>
    </xf>
    <xf numFmtId="3" fontId="35" fillId="0" borderId="6" xfId="52" applyNumberFormat="1" applyFont="1" applyFill="1" applyBorder="1" applyAlignment="1">
      <alignment horizontal="center" vertical="center" wrapText="1"/>
    </xf>
    <xf numFmtId="0" fontId="35" fillId="0" borderId="6" xfId="0" applyFont="1" applyFill="1" applyBorder="1" applyAlignment="1">
      <alignment horizontal="center" vertical="center" wrapText="1"/>
    </xf>
    <xf numFmtId="165" fontId="35" fillId="0" borderId="6" xfId="8" quotePrefix="1" applyNumberFormat="1" applyFont="1" applyFill="1" applyBorder="1" applyAlignment="1">
      <alignment horizontal="center" vertical="center" wrapText="1"/>
    </xf>
    <xf numFmtId="165" fontId="35" fillId="0" borderId="6" xfId="13" applyNumberFormat="1" applyFont="1" applyFill="1" applyBorder="1" applyAlignment="1">
      <alignment horizontal="center" vertical="center" wrapText="1"/>
    </xf>
    <xf numFmtId="0" fontId="48" fillId="7" borderId="6" xfId="0" applyFont="1" applyFill="1" applyBorder="1" applyAlignment="1">
      <alignment horizontal="center" vertical="center" wrapText="1"/>
    </xf>
    <xf numFmtId="0" fontId="48" fillId="8" borderId="6" xfId="0" applyFont="1" applyFill="1" applyBorder="1" applyAlignment="1">
      <alignment horizontal="center" vertical="center" wrapText="1"/>
    </xf>
    <xf numFmtId="165" fontId="49" fillId="0" borderId="6" xfId="13" applyNumberFormat="1" applyFont="1" applyFill="1" applyBorder="1" applyAlignment="1">
      <alignment horizontal="center" vertical="center" wrapText="1"/>
    </xf>
    <xf numFmtId="0" fontId="48" fillId="0" borderId="6" xfId="0" applyFont="1" applyFill="1" applyBorder="1" applyAlignment="1">
      <alignment horizontal="center" vertical="center" wrapText="1"/>
    </xf>
    <xf numFmtId="165" fontId="22" fillId="0" borderId="0" xfId="36" applyNumberFormat="1" applyFont="1" applyFill="1" applyAlignment="1">
      <alignment horizontal="left" vertical="center" wrapText="1"/>
    </xf>
    <xf numFmtId="165" fontId="3" fillId="3" borderId="1" xfId="36" applyNumberFormat="1" applyFont="1" applyFill="1" applyBorder="1" applyAlignment="1">
      <alignment horizontal="center" vertical="center" wrapText="1"/>
    </xf>
    <xf numFmtId="165" fontId="3" fillId="0" borderId="1" xfId="36" applyNumberFormat="1" applyFont="1" applyFill="1" applyBorder="1" applyAlignment="1">
      <alignment horizontal="center" vertical="center" wrapText="1"/>
    </xf>
    <xf numFmtId="164" fontId="3" fillId="0" borderId="1" xfId="36" applyFont="1" applyFill="1" applyBorder="1" applyAlignment="1">
      <alignment horizontal="center" vertical="center" wrapText="1"/>
    </xf>
    <xf numFmtId="164" fontId="3" fillId="0" borderId="2" xfId="36" applyFont="1" applyFill="1" applyBorder="1" applyAlignment="1">
      <alignment horizontal="center" vertical="center" wrapText="1"/>
    </xf>
    <xf numFmtId="164" fontId="3" fillId="0" borderId="3" xfId="36" applyFont="1" applyFill="1" applyBorder="1" applyAlignment="1">
      <alignment horizontal="center" vertical="center" wrapText="1"/>
    </xf>
    <xf numFmtId="164" fontId="3" fillId="0" borderId="4" xfId="36" applyFont="1" applyFill="1" applyBorder="1" applyAlignment="1">
      <alignment horizontal="center" vertical="center" wrapText="1"/>
    </xf>
    <xf numFmtId="164" fontId="3" fillId="3" borderId="2" xfId="36" applyFont="1" applyFill="1" applyBorder="1" applyAlignment="1">
      <alignment horizontal="center" vertical="center" wrapText="1"/>
    </xf>
    <xf numFmtId="164" fontId="3" fillId="3" borderId="3" xfId="36" applyFont="1" applyFill="1" applyBorder="1" applyAlignment="1">
      <alignment horizontal="center" vertical="center" wrapText="1"/>
    </xf>
    <xf numFmtId="164" fontId="3" fillId="3" borderId="4" xfId="36" applyFont="1" applyFill="1" applyBorder="1" applyAlignment="1">
      <alignment horizontal="center" vertical="center" wrapText="1"/>
    </xf>
    <xf numFmtId="165" fontId="20" fillId="0" borderId="0" xfId="36" applyNumberFormat="1" applyFont="1" applyFill="1" applyAlignment="1">
      <alignment horizontal="center" vertical="center" wrapText="1"/>
    </xf>
    <xf numFmtId="165" fontId="26" fillId="0" borderId="0" xfId="36" applyNumberFormat="1" applyFont="1" applyFill="1" applyAlignment="1">
      <alignment horizontal="center" vertical="center" wrapText="1"/>
    </xf>
    <xf numFmtId="165" fontId="3" fillId="0" borderId="2" xfId="36" applyNumberFormat="1" applyFont="1" applyFill="1" applyBorder="1" applyAlignment="1">
      <alignment horizontal="center" vertical="center" wrapText="1"/>
    </xf>
    <xf numFmtId="165" fontId="3" fillId="0" borderId="3" xfId="36" applyNumberFormat="1" applyFont="1" applyFill="1" applyBorder="1" applyAlignment="1">
      <alignment horizontal="center" vertical="center" wrapText="1"/>
    </xf>
    <xf numFmtId="165" fontId="3" fillId="0" borderId="4" xfId="36" applyNumberFormat="1" applyFont="1" applyFill="1" applyBorder="1" applyAlignment="1">
      <alignment horizontal="center" vertical="center" wrapText="1"/>
    </xf>
    <xf numFmtId="164" fontId="3" fillId="0" borderId="10" xfId="36" applyFont="1" applyFill="1" applyBorder="1" applyAlignment="1">
      <alignment horizontal="center" vertical="center" wrapText="1"/>
    </xf>
    <xf numFmtId="164" fontId="3" fillId="0" borderId="12" xfId="36" applyFont="1" applyFill="1" applyBorder="1" applyAlignment="1">
      <alignment horizontal="center" vertical="center" wrapText="1"/>
    </xf>
    <xf numFmtId="164" fontId="3" fillId="0" borderId="11" xfId="36" applyFont="1" applyFill="1" applyBorder="1" applyAlignment="1">
      <alignment horizontal="center" vertical="center" wrapText="1"/>
    </xf>
    <xf numFmtId="164" fontId="3" fillId="5" borderId="15" xfId="36" applyFont="1" applyFill="1" applyBorder="1" applyAlignment="1">
      <alignment horizontal="center" vertical="center" wrapText="1"/>
    </xf>
    <xf numFmtId="164" fontId="3" fillId="5" borderId="8" xfId="36" applyFont="1" applyFill="1" applyBorder="1" applyAlignment="1">
      <alignment horizontal="center" vertical="center" wrapText="1"/>
    </xf>
    <xf numFmtId="164" fontId="3" fillId="5" borderId="16" xfId="36" applyFont="1" applyFill="1" applyBorder="1" applyAlignment="1">
      <alignment horizontal="center" vertical="center" wrapText="1"/>
    </xf>
    <xf numFmtId="165" fontId="45" fillId="0" borderId="0" xfId="36" applyNumberFormat="1" applyFont="1" applyFill="1" applyAlignment="1">
      <alignment horizontal="right" vertical="center" wrapText="1"/>
    </xf>
    <xf numFmtId="165" fontId="47" fillId="0" borderId="0" xfId="36" applyNumberFormat="1" applyFont="1" applyFill="1" applyAlignment="1">
      <alignment horizontal="center" vertical="center" wrapText="1"/>
    </xf>
    <xf numFmtId="165" fontId="18" fillId="0" borderId="0" xfId="36" applyNumberFormat="1" applyFont="1" applyFill="1" applyAlignment="1">
      <alignment horizontal="center" vertical="center" wrapText="1"/>
    </xf>
    <xf numFmtId="169" fontId="3" fillId="0" borderId="1" xfId="36" applyNumberFormat="1" applyFont="1" applyFill="1" applyBorder="1" applyAlignment="1">
      <alignment horizontal="center" vertical="center" wrapText="1"/>
    </xf>
    <xf numFmtId="169" fontId="3" fillId="0" borderId="2" xfId="36" applyNumberFormat="1" applyFont="1" applyFill="1" applyBorder="1" applyAlignment="1">
      <alignment horizontal="center" vertical="center" wrapText="1"/>
    </xf>
    <xf numFmtId="169" fontId="3" fillId="0" borderId="4" xfId="36" applyNumberFormat="1" applyFont="1" applyFill="1" applyBorder="1" applyAlignment="1">
      <alignment horizontal="center" vertical="center" wrapText="1"/>
    </xf>
    <xf numFmtId="169" fontId="30" fillId="0" borderId="15" xfId="36" applyNumberFormat="1" applyFont="1" applyFill="1" applyBorder="1" applyAlignment="1">
      <alignment horizontal="center" vertical="center" wrapText="1"/>
    </xf>
    <xf numFmtId="169" fontId="30" fillId="0" borderId="8" xfId="36" applyNumberFormat="1" applyFont="1" applyFill="1" applyBorder="1" applyAlignment="1">
      <alignment horizontal="center" vertical="center" wrapText="1"/>
    </xf>
    <xf numFmtId="169" fontId="30" fillId="0" borderId="16" xfId="36" applyNumberFormat="1" applyFont="1" applyFill="1" applyBorder="1" applyAlignment="1">
      <alignment horizontal="center" vertical="center" wrapText="1"/>
    </xf>
    <xf numFmtId="165" fontId="23" fillId="0" borderId="13" xfId="36" applyNumberFormat="1" applyFont="1" applyFill="1" applyBorder="1" applyAlignment="1">
      <alignment horizontal="right" vertical="center" wrapText="1"/>
    </xf>
    <xf numFmtId="0" fontId="0" fillId="0" borderId="0" xfId="0" applyAlignment="1">
      <alignment horizontal="center" vertical="center" wrapText="1"/>
    </xf>
    <xf numFmtId="164" fontId="0" fillId="0" borderId="0" xfId="36" applyFont="1" applyAlignment="1">
      <alignment horizontal="center" vertical="center" wrapText="1"/>
    </xf>
    <xf numFmtId="0" fontId="0" fillId="0" borderId="17" xfId="0" applyBorder="1" applyAlignment="1">
      <alignment horizontal="center" vertical="center" wrapText="1"/>
    </xf>
    <xf numFmtId="165" fontId="3" fillId="0" borderId="1" xfId="36" applyNumberFormat="1" applyFont="1" applyFill="1" applyBorder="1" applyAlignment="1">
      <alignment vertical="center" wrapText="1"/>
    </xf>
    <xf numFmtId="0" fontId="24" fillId="0" borderId="0" xfId="0" applyFont="1" applyFill="1" applyAlignment="1">
      <alignment horizontal="center" vertical="center" wrapText="1"/>
    </xf>
    <xf numFmtId="0" fontId="21" fillId="0" borderId="0" xfId="0" applyFont="1" applyFill="1" applyAlignment="1">
      <alignment horizontal="center" vertical="center" wrapText="1"/>
    </xf>
    <xf numFmtId="1" fontId="18" fillId="0" borderId="0" xfId="0" applyNumberFormat="1" applyFont="1" applyFill="1" applyAlignment="1">
      <alignment horizontal="center" vertical="center" wrapText="1"/>
    </xf>
    <xf numFmtId="0" fontId="18"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20" fillId="0" borderId="0" xfId="0" applyFont="1" applyFill="1" applyAlignment="1">
      <alignment horizontal="left" vertical="center" wrapText="1"/>
    </xf>
    <xf numFmtId="0" fontId="25" fillId="0" borderId="0" xfId="0" applyFont="1" applyFill="1" applyAlignment="1">
      <alignment horizontal="center" vertical="center" wrapText="1"/>
    </xf>
    <xf numFmtId="0" fontId="19" fillId="0" borderId="1" xfId="38" applyFont="1" applyFill="1" applyBorder="1" applyAlignment="1" applyProtection="1">
      <alignment horizontal="center" vertical="center" wrapText="1"/>
    </xf>
    <xf numFmtId="0" fontId="20" fillId="0" borderId="8" xfId="0" applyFont="1" applyFill="1" applyBorder="1" applyAlignment="1">
      <alignment horizontal="left" vertical="center" wrapText="1"/>
    </xf>
    <xf numFmtId="0" fontId="19" fillId="0" borderId="1" xfId="0" applyFont="1" applyFill="1" applyBorder="1" applyAlignment="1">
      <alignment horizontal="center" vertical="center" wrapText="1"/>
    </xf>
    <xf numFmtId="0" fontId="6" fillId="0" borderId="1" xfId="38" applyFont="1" applyFill="1" applyBorder="1" applyAlignment="1" applyProtection="1">
      <alignment horizontal="center" vertical="center" wrapText="1"/>
    </xf>
    <xf numFmtId="0" fontId="19" fillId="0" borderId="2"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20" fillId="0" borderId="0" xfId="0" applyFont="1" applyFill="1" applyAlignment="1">
      <alignment horizontal="center" vertical="center" wrapText="1"/>
    </xf>
    <xf numFmtId="0" fontId="26" fillId="0" borderId="0" xfId="0" applyFont="1" applyFill="1" applyAlignment="1">
      <alignment horizontal="center" vertical="center" wrapText="1"/>
    </xf>
    <xf numFmtId="1" fontId="26" fillId="0" borderId="0" xfId="0" applyNumberFormat="1" applyFont="1" applyFill="1" applyAlignment="1">
      <alignment horizontal="center" vertical="center" wrapText="1"/>
    </xf>
    <xf numFmtId="0" fontId="6" fillId="0" borderId="15" xfId="0" applyFont="1" applyFill="1" applyBorder="1" applyAlignment="1">
      <alignment horizontal="center" vertical="center" wrapText="1"/>
    </xf>
    <xf numFmtId="0" fontId="6" fillId="0" borderId="16" xfId="0" applyFont="1" applyFill="1" applyBorder="1" applyAlignment="1">
      <alignment horizontal="center" vertical="center" wrapText="1"/>
    </xf>
    <xf numFmtId="169" fontId="36" fillId="0" borderId="6" xfId="36" applyNumberFormat="1" applyFont="1" applyFill="1" applyBorder="1" applyAlignment="1">
      <alignment horizontal="right" vertical="center" wrapText="1"/>
    </xf>
    <xf numFmtId="164" fontId="34" fillId="0" borderId="6" xfId="36" applyFont="1" applyFill="1" applyBorder="1" applyAlignment="1">
      <alignment vertical="center" wrapText="1"/>
    </xf>
    <xf numFmtId="169" fontId="34" fillId="8" borderId="6" xfId="36" applyNumberFormat="1" applyFont="1" applyFill="1" applyBorder="1" applyAlignment="1">
      <alignment horizontal="right" vertical="center" wrapText="1"/>
    </xf>
    <xf numFmtId="169" fontId="36" fillId="0" borderId="6" xfId="36" applyNumberFormat="1" applyFont="1" applyFill="1" applyBorder="1" applyAlignment="1">
      <alignment vertical="center" wrapText="1"/>
    </xf>
    <xf numFmtId="169" fontId="6" fillId="0" borderId="7" xfId="36" applyNumberFormat="1" applyFont="1" applyFill="1" applyBorder="1"/>
    <xf numFmtId="164" fontId="34" fillId="0" borderId="6" xfId="36" applyFont="1" applyFill="1" applyBorder="1" applyAlignment="1">
      <alignment horizontal="right" vertical="center" wrapText="1"/>
    </xf>
  </cellXfs>
  <cellStyles count="63">
    <cellStyle name="?_x005f_x001d_??%U©÷u&amp;H©÷9_x005f_x0008_? s_x005f_x000a__x005f_x0007__x005f_x0001__x005f_x0001_?_x005f_x0002_??????" xfId="62"/>
    <cellStyle name="_KT (2)_3_TG-TH_Book1_KH TPCP vung TNB (03-1-2012)" xfId="21"/>
    <cellStyle name="_Ung von nam 2011 vung TNB - Doan Cong tac (12-5-2010)_Chuẩn bị đầu tư 2011 (sep Hung)_KH 2012 (T3-2013) 2" xfId="2"/>
    <cellStyle name="Comma" xfId="36" builtinId="3"/>
    <cellStyle name="Comma 10 10 10" xfId="42"/>
    <cellStyle name="Comma 10 10 3" xfId="39"/>
    <cellStyle name="Comma 10 2" xfId="8"/>
    <cellStyle name="Comma 10 5" xfId="13"/>
    <cellStyle name="Comma 10 5 2" xfId="32"/>
    <cellStyle name="Comma 11 2" xfId="19"/>
    <cellStyle name="Comma 11 2 2" xfId="30"/>
    <cellStyle name="Comma 132" xfId="54"/>
    <cellStyle name="Comma 14" xfId="18"/>
    <cellStyle name="Comma 16 3 2 2 2 3" xfId="34"/>
    <cellStyle name="Comma 2" xfId="17"/>
    <cellStyle name="Comma 2 29 2" xfId="41"/>
    <cellStyle name="Comma 23 4" xfId="50"/>
    <cellStyle name="Comma 24" xfId="29"/>
    <cellStyle name="Comma 24 2" xfId="14"/>
    <cellStyle name="Comma 24 2 2" xfId="31"/>
    <cellStyle name="Comma 3" xfId="27"/>
    <cellStyle name="Comma 5" xfId="1"/>
    <cellStyle name="Comma 5 2" xfId="23"/>
    <cellStyle name="Comma 55 4" xfId="16"/>
    <cellStyle name="Comma 59" xfId="33"/>
    <cellStyle name="Comma 67" xfId="45"/>
    <cellStyle name="Normal" xfId="0" builtinId="0"/>
    <cellStyle name="Normal - Style1 2" xfId="15"/>
    <cellStyle name="Normal - Style1 2 2" xfId="9"/>
    <cellStyle name="Normal 10 7 3" xfId="22"/>
    <cellStyle name="Normal 11 3" xfId="11"/>
    <cellStyle name="Normal 12" xfId="60"/>
    <cellStyle name="Normal 12 2" xfId="3"/>
    <cellStyle name="Normal 13" xfId="38"/>
    <cellStyle name="Normal 13 2" xfId="40"/>
    <cellStyle name="Normal 13 3" xfId="44"/>
    <cellStyle name="Normal 17" xfId="53"/>
    <cellStyle name="Normal 2" xfId="4"/>
    <cellStyle name="Normal 2 2" xfId="24"/>
    <cellStyle name="Normal 2 3" xfId="26"/>
    <cellStyle name="Normal 2 4" xfId="35"/>
    <cellStyle name="Normal 2 5" xfId="48"/>
    <cellStyle name="Normal 3" xfId="25"/>
    <cellStyle name="Normal 4 2" xfId="52"/>
    <cellStyle name="Normal 4 2 2 2 2" xfId="57"/>
    <cellStyle name="Normal 4 2 2 2 2 2" xfId="59"/>
    <cellStyle name="Normal 41" xfId="56"/>
    <cellStyle name="Normal 43" xfId="58"/>
    <cellStyle name="Normal 43 2" xfId="61"/>
    <cellStyle name="Normal 5" xfId="43"/>
    <cellStyle name="Normal 6" xfId="49"/>
    <cellStyle name="Normal 66" xfId="5"/>
    <cellStyle name="Normal 66 2 2 2" xfId="46"/>
    <cellStyle name="Normal 7 2" xfId="6"/>
    <cellStyle name="Normal 71" xfId="20"/>
    <cellStyle name="Normal 72" xfId="12"/>
    <cellStyle name="Normal 76 3" xfId="47"/>
    <cellStyle name="Normal 9" xfId="7"/>
    <cellStyle name="Normal 9 3" xfId="55"/>
    <cellStyle name="Normal_Bieu mau (CV )" xfId="37"/>
    <cellStyle name="Normal_Bieu mau (CV ) 2 2" xfId="51"/>
    <cellStyle name="Normal_Bieu mau (CV ) 3" xfId="28"/>
    <cellStyle name="Style 1 2 2" xfId="10"/>
  </cellStyles>
  <dxfs count="8">
    <dxf>
      <font>
        <color rgb="FF0000FF"/>
      </font>
      <fill>
        <patternFill patternType="none"/>
      </fill>
    </dxf>
    <dxf>
      <font>
        <color rgb="FF0000FF"/>
      </font>
      <fill>
        <patternFill patternType="none"/>
      </fill>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s>
  <tableStyles count="0" defaultTableStyle="TableStyleMedium2"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tai%20lieu%20Ha%20Dinh%20Thong\theo%20doi%20von%20DT\Nam%202024\Tinh%20giao\Dieu%20chinh%20KH%20nam%202024\Cac%20don%20vi%20gui\Phong%20Kinh%20te%20nganh\Bi&#7875;u%20&#273;i&#7873;u%20ch&#7881;nh%20KTN%202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ểu TH MTQG"/>
      <sheetName val="TH ĐC MTQG SKHĐT"/>
      <sheetName val="PA điều chỉnh"/>
    </sheetNames>
    <sheetDataSet>
      <sheetData sheetId="0" refreshError="1"/>
      <sheetData sheetId="1">
        <row r="6">
          <cell r="H6">
            <v>2541.3980000000001</v>
          </cell>
        </row>
      </sheetData>
      <sheetData sheetId="2">
        <row r="12">
          <cell r="AJ12">
            <v>1100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A48"/>
  <sheetViews>
    <sheetView zoomScale="85" zoomScaleNormal="85" workbookViewId="0">
      <pane xSplit="3" ySplit="7" topLeftCell="G32" activePane="bottomRight" state="frozen"/>
      <selection pane="topRight" activeCell="D1" sqref="D1"/>
      <selection pane="bottomLeft" activeCell="A8" sqref="A8"/>
      <selection pane="bottomRight" activeCell="S17" sqref="S17"/>
    </sheetView>
  </sheetViews>
  <sheetFormatPr defaultColWidth="9.109375" defaultRowHeight="15.6"/>
  <cols>
    <col min="1" max="1" width="6.33203125" style="29" customWidth="1"/>
    <col min="2" max="2" width="31.44140625" style="70" customWidth="1"/>
    <col min="3" max="3" width="10.44140625" style="31" customWidth="1"/>
    <col min="4" max="4" width="14.6640625" style="91" customWidth="1"/>
    <col min="5" max="5" width="9.109375" style="31" customWidth="1"/>
    <col min="6" max="6" width="14.6640625" style="31" customWidth="1"/>
    <col min="7" max="8" width="12.109375" style="31" customWidth="1"/>
    <col min="9" max="9" width="11.44140625" style="91" hidden="1" customWidth="1"/>
    <col min="10" max="10" width="9.5546875" style="91" hidden="1" customWidth="1"/>
    <col min="11" max="11" width="11.88671875" style="25" customWidth="1"/>
    <col min="12" max="12" width="13.6640625" style="25" customWidth="1"/>
    <col min="13" max="13" width="14.6640625" style="25" customWidth="1"/>
    <col min="14" max="14" width="14.33203125" style="87" hidden="1" customWidth="1"/>
    <col min="15" max="15" width="12.6640625" style="25" customWidth="1"/>
    <col min="16" max="16" width="11.88671875" style="25" customWidth="1"/>
    <col min="17" max="17" width="14.33203125" style="25" customWidth="1"/>
    <col min="18" max="18" width="34.5546875" style="91" hidden="1" customWidth="1"/>
    <col min="19" max="19" width="14.33203125" style="25" customWidth="1"/>
    <col min="20" max="21" width="12.44140625" style="25" customWidth="1"/>
    <col min="22" max="22" width="31.109375" style="31" customWidth="1"/>
    <col min="23" max="23" width="10" style="31" customWidth="1"/>
    <col min="24" max="24" width="9.109375" style="29"/>
    <col min="25" max="25" width="9.109375" style="31"/>
    <col min="26" max="26" width="19.5546875" style="31" customWidth="1"/>
    <col min="27" max="27" width="16.109375" style="31" customWidth="1"/>
    <col min="28" max="16384" width="9.109375" style="31"/>
  </cols>
  <sheetData>
    <row r="1" spans="1:26" ht="19.5" customHeight="1">
      <c r="W1" s="41" t="s">
        <v>30</v>
      </c>
    </row>
    <row r="2" spans="1:26" s="30" customFormat="1" ht="19.5" customHeight="1">
      <c r="A2" s="352" t="s">
        <v>211</v>
      </c>
      <c r="B2" s="352"/>
      <c r="C2" s="352"/>
      <c r="D2" s="352"/>
      <c r="E2" s="352"/>
      <c r="F2" s="352"/>
      <c r="G2" s="352"/>
      <c r="H2" s="352"/>
      <c r="I2" s="352"/>
      <c r="J2" s="352"/>
      <c r="K2" s="352"/>
      <c r="L2" s="352"/>
      <c r="M2" s="352"/>
      <c r="N2" s="352"/>
      <c r="O2" s="352"/>
      <c r="P2" s="352"/>
      <c r="Q2" s="352"/>
      <c r="R2" s="352"/>
      <c r="S2" s="352"/>
      <c r="T2" s="352"/>
      <c r="U2" s="352"/>
      <c r="V2" s="352"/>
      <c r="W2" s="352"/>
      <c r="X2" s="29"/>
    </row>
    <row r="3" spans="1:26" s="30" customFormat="1" ht="15" customHeight="1">
      <c r="A3" s="353" t="e">
        <f>+#REF!</f>
        <v>#REF!</v>
      </c>
      <c r="B3" s="353"/>
      <c r="C3" s="353"/>
      <c r="D3" s="353"/>
      <c r="E3" s="353"/>
      <c r="F3" s="353"/>
      <c r="G3" s="353"/>
      <c r="H3" s="353"/>
      <c r="I3" s="353"/>
      <c r="J3" s="353"/>
      <c r="K3" s="353"/>
      <c r="L3" s="353"/>
      <c r="M3" s="353"/>
      <c r="N3" s="353"/>
      <c r="O3" s="353"/>
      <c r="P3" s="353"/>
      <c r="Q3" s="353"/>
      <c r="R3" s="353"/>
      <c r="S3" s="353"/>
      <c r="T3" s="353"/>
      <c r="U3" s="353"/>
      <c r="V3" s="353"/>
      <c r="W3" s="353"/>
      <c r="X3" s="29"/>
    </row>
    <row r="4" spans="1:26" s="30" customFormat="1" ht="16.2">
      <c r="A4" s="29"/>
      <c r="B4" s="70"/>
      <c r="D4" s="92"/>
      <c r="I4" s="92"/>
      <c r="J4" s="92"/>
      <c r="K4" s="24"/>
      <c r="L4" s="24"/>
      <c r="M4" s="24"/>
      <c r="N4" s="88"/>
      <c r="O4" s="24"/>
      <c r="P4" s="24"/>
      <c r="Q4" s="24"/>
      <c r="R4" s="92"/>
      <c r="S4" s="24"/>
      <c r="T4" s="24"/>
      <c r="U4" s="24"/>
      <c r="W4" s="42" t="s">
        <v>11</v>
      </c>
      <c r="X4" s="29"/>
    </row>
    <row r="5" spans="1:26" s="29" customFormat="1" ht="57" customHeight="1">
      <c r="A5" s="344" t="s">
        <v>12</v>
      </c>
      <c r="B5" s="344" t="s">
        <v>13</v>
      </c>
      <c r="C5" s="344" t="s">
        <v>14</v>
      </c>
      <c r="D5" s="343" t="s">
        <v>5</v>
      </c>
      <c r="E5" s="344" t="s">
        <v>6</v>
      </c>
      <c r="F5" s="344" t="s">
        <v>7</v>
      </c>
      <c r="G5" s="344"/>
      <c r="H5" s="344" t="s">
        <v>27</v>
      </c>
      <c r="I5" s="343" t="s">
        <v>70</v>
      </c>
      <c r="J5" s="343"/>
      <c r="K5" s="345" t="s">
        <v>53</v>
      </c>
      <c r="L5" s="345" t="s">
        <v>15</v>
      </c>
      <c r="M5" s="346" t="s">
        <v>71</v>
      </c>
      <c r="N5" s="349" t="s">
        <v>16</v>
      </c>
      <c r="O5" s="357" t="s">
        <v>209</v>
      </c>
      <c r="P5" s="358"/>
      <c r="Q5" s="359"/>
      <c r="R5" s="343" t="s">
        <v>90</v>
      </c>
      <c r="S5" s="360" t="s">
        <v>210</v>
      </c>
      <c r="T5" s="361"/>
      <c r="U5" s="362"/>
      <c r="V5" s="354" t="s">
        <v>75</v>
      </c>
      <c r="W5" s="344" t="s">
        <v>2</v>
      </c>
    </row>
    <row r="6" spans="1:26" s="29" customFormat="1" ht="30.75" customHeight="1">
      <c r="A6" s="344"/>
      <c r="B6" s="344"/>
      <c r="C6" s="344"/>
      <c r="D6" s="343"/>
      <c r="E6" s="344"/>
      <c r="F6" s="344" t="s">
        <v>18</v>
      </c>
      <c r="G6" s="344" t="s">
        <v>8</v>
      </c>
      <c r="H6" s="344"/>
      <c r="I6" s="343" t="s">
        <v>68</v>
      </c>
      <c r="J6" s="343" t="s">
        <v>28</v>
      </c>
      <c r="K6" s="345"/>
      <c r="L6" s="345"/>
      <c r="M6" s="347"/>
      <c r="N6" s="350"/>
      <c r="O6" s="345" t="s">
        <v>19</v>
      </c>
      <c r="P6" s="345" t="s">
        <v>20</v>
      </c>
      <c r="Q6" s="346" t="s">
        <v>29</v>
      </c>
      <c r="R6" s="343"/>
      <c r="S6" s="345" t="s">
        <v>19</v>
      </c>
      <c r="T6" s="345" t="s">
        <v>20</v>
      </c>
      <c r="U6" s="346" t="s">
        <v>29</v>
      </c>
      <c r="V6" s="355"/>
      <c r="W6" s="344"/>
    </row>
    <row r="7" spans="1:26" s="29" customFormat="1" ht="66" customHeight="1">
      <c r="A7" s="344"/>
      <c r="B7" s="344"/>
      <c r="C7" s="344"/>
      <c r="D7" s="343"/>
      <c r="E7" s="344"/>
      <c r="F7" s="344"/>
      <c r="G7" s="344"/>
      <c r="H7" s="344"/>
      <c r="I7" s="343"/>
      <c r="J7" s="343"/>
      <c r="K7" s="345"/>
      <c r="L7" s="345"/>
      <c r="M7" s="348"/>
      <c r="N7" s="351"/>
      <c r="O7" s="345"/>
      <c r="P7" s="345"/>
      <c r="Q7" s="348"/>
      <c r="R7" s="343"/>
      <c r="S7" s="345"/>
      <c r="T7" s="345"/>
      <c r="U7" s="348"/>
      <c r="V7" s="356"/>
      <c r="W7" s="344"/>
    </row>
    <row r="8" spans="1:26" s="32" customFormat="1" ht="22.5" hidden="1" customHeight="1">
      <c r="A8" s="69">
        <v>1</v>
      </c>
      <c r="B8" s="71">
        <v>2</v>
      </c>
      <c r="C8" s="69">
        <v>3</v>
      </c>
      <c r="D8" s="89">
        <v>4</v>
      </c>
      <c r="E8" s="69">
        <v>5</v>
      </c>
      <c r="F8" s="69">
        <v>6</v>
      </c>
      <c r="G8" s="69">
        <v>7</v>
      </c>
      <c r="H8" s="69">
        <v>8</v>
      </c>
      <c r="I8" s="89">
        <v>9</v>
      </c>
      <c r="J8" s="89">
        <v>10</v>
      </c>
      <c r="K8" s="104">
        <v>11</v>
      </c>
      <c r="L8" s="104" t="s">
        <v>21</v>
      </c>
      <c r="M8" s="104">
        <v>13</v>
      </c>
      <c r="N8" s="111">
        <v>14</v>
      </c>
      <c r="O8" s="104">
        <v>15</v>
      </c>
      <c r="P8" s="104">
        <v>16</v>
      </c>
      <c r="Q8" s="104" t="s">
        <v>22</v>
      </c>
      <c r="R8" s="89">
        <v>18</v>
      </c>
      <c r="S8" s="69">
        <v>15</v>
      </c>
      <c r="T8" s="69">
        <v>16</v>
      </c>
      <c r="U8" s="69"/>
      <c r="V8" s="69"/>
      <c r="W8" s="69">
        <v>19</v>
      </c>
    </row>
    <row r="9" spans="1:26" s="43" customFormat="1" ht="34.5" customHeight="1">
      <c r="A9" s="51" t="s">
        <v>9</v>
      </c>
      <c r="B9" s="72" t="s">
        <v>23</v>
      </c>
      <c r="C9" s="51"/>
      <c r="D9" s="93"/>
      <c r="E9" s="51"/>
      <c r="F9" s="51"/>
      <c r="G9" s="51"/>
      <c r="H9" s="51"/>
      <c r="I9" s="93"/>
      <c r="J9" s="93"/>
      <c r="K9" s="56"/>
      <c r="L9" s="56"/>
      <c r="M9" s="56"/>
      <c r="N9" s="84"/>
      <c r="O9" s="56"/>
      <c r="P9" s="56"/>
      <c r="Q9" s="56"/>
      <c r="R9" s="93"/>
      <c r="S9" s="56"/>
      <c r="T9" s="56"/>
      <c r="U9" s="56"/>
      <c r="V9" s="51"/>
      <c r="W9" s="51"/>
      <c r="X9" s="29"/>
    </row>
    <row r="10" spans="1:26" s="34" customFormat="1" ht="37.5" customHeight="1">
      <c r="A10" s="33" t="s">
        <v>0</v>
      </c>
      <c r="B10" s="48" t="s">
        <v>24</v>
      </c>
      <c r="C10" s="33"/>
      <c r="D10" s="94"/>
      <c r="E10" s="33"/>
      <c r="F10" s="33"/>
      <c r="G10" s="33">
        <f t="shared" ref="G10:L10" si="0">+SUM(G11:G42)</f>
        <v>606242.5</v>
      </c>
      <c r="H10" s="33">
        <f t="shared" si="0"/>
        <v>154016</v>
      </c>
      <c r="I10" s="26">
        <f t="shared" si="0"/>
        <v>208645.68180200001</v>
      </c>
      <c r="J10" s="26">
        <f t="shared" si="0"/>
        <v>38272.115802</v>
      </c>
      <c r="K10" s="26">
        <f t="shared" si="0"/>
        <v>42939.302801999998</v>
      </c>
      <c r="L10" s="26">
        <f t="shared" si="0"/>
        <v>110453.69719800001</v>
      </c>
      <c r="M10" s="26">
        <f>+SUM(M11:M42)</f>
        <v>315653.25400000002</v>
      </c>
      <c r="N10" s="26">
        <f t="shared" ref="N10:U10" si="1">+SUM(N11:N42)</f>
        <v>133409.584</v>
      </c>
      <c r="O10" s="26">
        <f t="shared" si="1"/>
        <v>85947.812598000004</v>
      </c>
      <c r="P10" s="26">
        <f t="shared" si="1"/>
        <v>52865.127399999998</v>
      </c>
      <c r="Q10" s="26">
        <f t="shared" si="1"/>
        <v>222393.31480200001</v>
      </c>
      <c r="R10" s="26">
        <f t="shared" si="1"/>
        <v>0</v>
      </c>
      <c r="S10" s="26">
        <f t="shared" si="1"/>
        <v>45720.254598000007</v>
      </c>
      <c r="T10" s="26" t="e">
        <f t="shared" si="1"/>
        <v>#REF!</v>
      </c>
      <c r="U10" s="26">
        <f t="shared" si="1"/>
        <v>0</v>
      </c>
      <c r="V10" s="33"/>
      <c r="W10" s="33"/>
      <c r="X10" s="29"/>
    </row>
    <row r="11" spans="1:26" s="44" customFormat="1" ht="102.75" customHeight="1">
      <c r="A11" s="35">
        <v>1</v>
      </c>
      <c r="B11" s="105" t="s">
        <v>78</v>
      </c>
      <c r="C11" s="35" t="s">
        <v>79</v>
      </c>
      <c r="D11" s="95"/>
      <c r="E11" s="35" t="s">
        <v>80</v>
      </c>
      <c r="F11" s="35" t="s">
        <v>184</v>
      </c>
      <c r="G11" s="35">
        <v>13100</v>
      </c>
      <c r="H11" s="35">
        <v>5552</v>
      </c>
      <c r="I11" s="95">
        <v>11880.948801999999</v>
      </c>
      <c r="J11" s="95">
        <v>444.82580200000001</v>
      </c>
      <c r="K11" s="27">
        <f>4372.557802+23.061+2.848</f>
        <v>4398.4668019999999</v>
      </c>
      <c r="L11" s="27">
        <f>H11-K11</f>
        <v>1153.5331980000001</v>
      </c>
      <c r="M11" s="27">
        <f>1960+5588+H11</f>
        <v>13100</v>
      </c>
      <c r="N11" s="85">
        <f t="shared" ref="N11" si="2">G11-M11</f>
        <v>0</v>
      </c>
      <c r="O11" s="27">
        <v>1153.5331980000001</v>
      </c>
      <c r="P11" s="27"/>
      <c r="Q11" s="27">
        <f>H11-O11+P11</f>
        <v>4398.4668019999999</v>
      </c>
      <c r="R11" s="95" t="s">
        <v>81</v>
      </c>
      <c r="S11" s="27">
        <f>+O11</f>
        <v>1153.5331980000001</v>
      </c>
      <c r="T11" s="27"/>
      <c r="U11" s="27"/>
      <c r="V11" s="35" t="s">
        <v>76</v>
      </c>
      <c r="W11" s="35"/>
      <c r="X11" s="77" t="s">
        <v>198</v>
      </c>
      <c r="Y11" s="44" t="s">
        <v>206</v>
      </c>
    </row>
    <row r="12" spans="1:26" s="44" customFormat="1" ht="97.5" customHeight="1">
      <c r="A12" s="35">
        <v>2</v>
      </c>
      <c r="B12" s="105" t="s">
        <v>82</v>
      </c>
      <c r="C12" s="35" t="s">
        <v>83</v>
      </c>
      <c r="D12" s="95" t="s">
        <v>175</v>
      </c>
      <c r="E12" s="36" t="s">
        <v>80</v>
      </c>
      <c r="F12" s="35" t="s">
        <v>185</v>
      </c>
      <c r="G12" s="35">
        <v>26000</v>
      </c>
      <c r="H12" s="35">
        <v>22100</v>
      </c>
      <c r="I12" s="95">
        <v>1357.65</v>
      </c>
      <c r="J12" s="95"/>
      <c r="K12" s="27">
        <v>0</v>
      </c>
      <c r="L12" s="27">
        <f>H12-K12</f>
        <v>22100</v>
      </c>
      <c r="M12" s="27">
        <f>3900-2371+22100</f>
        <v>23629</v>
      </c>
      <c r="N12" s="85">
        <f>G12-M12</f>
        <v>2371</v>
      </c>
      <c r="O12" s="27">
        <f>22100-5000</f>
        <v>17100</v>
      </c>
      <c r="P12" s="27"/>
      <c r="Q12" s="27">
        <f t="shared" ref="Q12:Q24" si="3">H12-O12+P12</f>
        <v>5000</v>
      </c>
      <c r="R12" s="95" t="s">
        <v>97</v>
      </c>
      <c r="S12" s="27">
        <f>+O12</f>
        <v>17100</v>
      </c>
      <c r="T12" s="27"/>
      <c r="U12" s="27"/>
      <c r="V12" s="35" t="s">
        <v>76</v>
      </c>
      <c r="W12" s="46"/>
      <c r="X12" s="77" t="s">
        <v>198</v>
      </c>
      <c r="Y12" s="44" t="s">
        <v>206</v>
      </c>
    </row>
    <row r="13" spans="1:26" s="40" customFormat="1" ht="77.25" customHeight="1">
      <c r="A13" s="35">
        <v>3</v>
      </c>
      <c r="B13" s="106" t="s">
        <v>85</v>
      </c>
      <c r="C13" s="39" t="s">
        <v>86</v>
      </c>
      <c r="D13" s="101" t="s">
        <v>87</v>
      </c>
      <c r="E13" s="45" t="s">
        <v>88</v>
      </c>
      <c r="F13" s="45" t="s">
        <v>186</v>
      </c>
      <c r="G13" s="35">
        <v>45000</v>
      </c>
      <c r="H13" s="35">
        <v>0</v>
      </c>
      <c r="I13" s="96">
        <v>42838</v>
      </c>
      <c r="J13" s="96">
        <v>0</v>
      </c>
      <c r="K13" s="27">
        <v>0</v>
      </c>
      <c r="L13" s="27">
        <f>+H13-K13</f>
        <v>0</v>
      </c>
      <c r="M13" s="27">
        <v>44659</v>
      </c>
      <c r="N13" s="85">
        <v>0</v>
      </c>
      <c r="O13" s="27">
        <v>0</v>
      </c>
      <c r="P13" s="27">
        <v>1821</v>
      </c>
      <c r="Q13" s="27">
        <f t="shared" si="3"/>
        <v>1821</v>
      </c>
      <c r="R13" s="103" t="s">
        <v>89</v>
      </c>
      <c r="S13" s="27"/>
      <c r="T13" s="27"/>
      <c r="U13" s="27"/>
      <c r="V13" s="38" t="s">
        <v>84</v>
      </c>
      <c r="W13" s="39"/>
      <c r="X13" s="78" t="s">
        <v>199</v>
      </c>
      <c r="Y13" s="44" t="s">
        <v>206</v>
      </c>
    </row>
    <row r="14" spans="1:26" s="40" customFormat="1" ht="61.5" customHeight="1">
      <c r="A14" s="35">
        <v>4</v>
      </c>
      <c r="B14" s="62" t="s">
        <v>93</v>
      </c>
      <c r="C14" s="39" t="s">
        <v>94</v>
      </c>
      <c r="D14" s="101" t="s">
        <v>95</v>
      </c>
      <c r="E14" s="45" t="s">
        <v>80</v>
      </c>
      <c r="F14" s="45" t="s">
        <v>187</v>
      </c>
      <c r="G14" s="35">
        <v>14990</v>
      </c>
      <c r="H14" s="35">
        <v>2122</v>
      </c>
      <c r="I14" s="96">
        <v>14145.814</v>
      </c>
      <c r="J14" s="96">
        <v>900</v>
      </c>
      <c r="K14" s="27">
        <v>540</v>
      </c>
      <c r="L14" s="27">
        <f>+H14-K14</f>
        <v>1582</v>
      </c>
      <c r="M14" s="27">
        <v>14990</v>
      </c>
      <c r="N14" s="85"/>
      <c r="O14" s="27">
        <v>510</v>
      </c>
      <c r="P14" s="27"/>
      <c r="Q14" s="27">
        <f t="shared" si="3"/>
        <v>1612</v>
      </c>
      <c r="R14" s="103" t="s">
        <v>96</v>
      </c>
      <c r="S14" s="27">
        <f>+O14</f>
        <v>510</v>
      </c>
      <c r="T14" s="27"/>
      <c r="U14" s="27"/>
      <c r="V14" s="39" t="s">
        <v>92</v>
      </c>
      <c r="W14" s="39"/>
      <c r="X14" s="78" t="s">
        <v>197</v>
      </c>
      <c r="Y14" s="44" t="s">
        <v>206</v>
      </c>
      <c r="Z14" s="109" t="s">
        <v>232</v>
      </c>
    </row>
    <row r="15" spans="1:26" s="40" customFormat="1" ht="61.5" customHeight="1">
      <c r="A15" s="108">
        <v>5</v>
      </c>
      <c r="B15" s="62" t="s">
        <v>98</v>
      </c>
      <c r="C15" s="39" t="s">
        <v>94</v>
      </c>
      <c r="D15" s="101" t="s">
        <v>99</v>
      </c>
      <c r="E15" s="45" t="s">
        <v>122</v>
      </c>
      <c r="F15" s="45" t="s">
        <v>183</v>
      </c>
      <c r="G15" s="35">
        <v>14980</v>
      </c>
      <c r="H15" s="35">
        <v>2736</v>
      </c>
      <c r="I15" s="96">
        <v>12773</v>
      </c>
      <c r="J15" s="96">
        <v>2923</v>
      </c>
      <c r="K15" s="27">
        <v>2736</v>
      </c>
      <c r="L15" s="27">
        <f>+H15-K15</f>
        <v>0</v>
      </c>
      <c r="M15" s="27">
        <v>10486</v>
      </c>
      <c r="N15" s="85">
        <v>4494</v>
      </c>
      <c r="O15" s="27"/>
      <c r="P15" s="27">
        <v>510</v>
      </c>
      <c r="Q15" s="27">
        <f t="shared" si="3"/>
        <v>3246</v>
      </c>
      <c r="R15" s="103"/>
      <c r="S15" s="27"/>
      <c r="T15" s="27"/>
      <c r="U15" s="27"/>
      <c r="V15" s="39" t="s">
        <v>92</v>
      </c>
      <c r="W15" s="39"/>
      <c r="X15" s="78" t="s">
        <v>197</v>
      </c>
      <c r="Y15" s="44" t="s">
        <v>206</v>
      </c>
      <c r="Z15" s="109" t="s">
        <v>232</v>
      </c>
    </row>
    <row r="16" spans="1:26" s="40" customFormat="1" ht="55.5" customHeight="1">
      <c r="A16" s="108">
        <v>6</v>
      </c>
      <c r="B16" s="62" t="s">
        <v>100</v>
      </c>
      <c r="C16" s="39" t="s">
        <v>101</v>
      </c>
      <c r="D16" s="101"/>
      <c r="E16" s="45" t="s">
        <v>80</v>
      </c>
      <c r="F16" s="45" t="s">
        <v>182</v>
      </c>
      <c r="G16" s="35">
        <v>7752</v>
      </c>
      <c r="H16" s="35">
        <v>3052</v>
      </c>
      <c r="I16" s="96">
        <v>7349</v>
      </c>
      <c r="J16" s="96">
        <v>1300</v>
      </c>
      <c r="K16" s="27">
        <v>2297.8249999999998</v>
      </c>
      <c r="L16" s="27">
        <f>+H16-K16</f>
        <v>754.17500000000018</v>
      </c>
      <c r="M16" s="27">
        <v>7600</v>
      </c>
      <c r="N16" s="85"/>
      <c r="O16" s="27">
        <v>250</v>
      </c>
      <c r="P16" s="27"/>
      <c r="Q16" s="27">
        <f t="shared" si="3"/>
        <v>2802</v>
      </c>
      <c r="R16" s="103" t="s">
        <v>96</v>
      </c>
      <c r="S16" s="27">
        <f>+O16</f>
        <v>250</v>
      </c>
      <c r="T16" s="27"/>
      <c r="U16" s="27"/>
      <c r="V16" s="39" t="s">
        <v>92</v>
      </c>
      <c r="W16" s="39"/>
      <c r="X16" s="78" t="s">
        <v>197</v>
      </c>
      <c r="Y16" s="44" t="s">
        <v>206</v>
      </c>
      <c r="Z16" s="109" t="s">
        <v>232</v>
      </c>
    </row>
    <row r="17" spans="1:26" s="40" customFormat="1" ht="64.5" customHeight="1">
      <c r="A17" s="108">
        <v>7</v>
      </c>
      <c r="B17" s="62" t="s">
        <v>102</v>
      </c>
      <c r="C17" s="39" t="s">
        <v>103</v>
      </c>
      <c r="D17" s="101"/>
      <c r="E17" s="45" t="s">
        <v>80</v>
      </c>
      <c r="F17" s="45" t="s">
        <v>180</v>
      </c>
      <c r="G17" s="35">
        <v>4650</v>
      </c>
      <c r="H17" s="35">
        <v>1868</v>
      </c>
      <c r="I17" s="96">
        <v>4590</v>
      </c>
      <c r="J17" s="96">
        <v>960</v>
      </c>
      <c r="K17" s="27">
        <v>1772.279</v>
      </c>
      <c r="L17" s="27">
        <f t="shared" ref="L17:L18" si="4">+H17-K17</f>
        <v>95.721000000000004</v>
      </c>
      <c r="M17" s="27">
        <v>4650</v>
      </c>
      <c r="N17" s="85"/>
      <c r="O17" s="27">
        <v>95.721000000000004</v>
      </c>
      <c r="P17" s="27"/>
      <c r="Q17" s="27">
        <f t="shared" si="3"/>
        <v>1772.279</v>
      </c>
      <c r="R17" s="103" t="s">
        <v>96</v>
      </c>
      <c r="S17" s="27">
        <f t="shared" ref="S17:S18" si="5">+O17</f>
        <v>95.721000000000004</v>
      </c>
      <c r="T17" s="27"/>
      <c r="U17" s="27"/>
      <c r="V17" s="39" t="s">
        <v>92</v>
      </c>
      <c r="W17" s="39"/>
      <c r="X17" s="78" t="s">
        <v>197</v>
      </c>
      <c r="Y17" s="44" t="s">
        <v>206</v>
      </c>
      <c r="Z17" s="109" t="s">
        <v>232</v>
      </c>
    </row>
    <row r="18" spans="1:26" s="40" customFormat="1" ht="70.5" customHeight="1">
      <c r="A18" s="108">
        <v>8</v>
      </c>
      <c r="B18" s="62" t="s">
        <v>104</v>
      </c>
      <c r="C18" s="39" t="s">
        <v>103</v>
      </c>
      <c r="D18" s="101"/>
      <c r="E18" s="45" t="s">
        <v>80</v>
      </c>
      <c r="F18" s="45" t="s">
        <v>179</v>
      </c>
      <c r="G18" s="35">
        <v>1550</v>
      </c>
      <c r="H18" s="35">
        <v>623</v>
      </c>
      <c r="I18" s="96">
        <v>1350</v>
      </c>
      <c r="J18" s="96">
        <v>180</v>
      </c>
      <c r="K18" s="27">
        <v>602.56899999999996</v>
      </c>
      <c r="L18" s="27">
        <f t="shared" si="4"/>
        <v>20.43100000000004</v>
      </c>
      <c r="M18" s="27">
        <v>1550</v>
      </c>
      <c r="N18" s="85"/>
      <c r="O18" s="27">
        <v>20.43100000000004</v>
      </c>
      <c r="P18" s="27"/>
      <c r="Q18" s="27">
        <f t="shared" si="3"/>
        <v>602.56899999999996</v>
      </c>
      <c r="R18" s="103" t="s">
        <v>96</v>
      </c>
      <c r="S18" s="27">
        <f t="shared" si="5"/>
        <v>20.43100000000004</v>
      </c>
      <c r="T18" s="27"/>
      <c r="U18" s="27"/>
      <c r="V18" s="39" t="s">
        <v>92</v>
      </c>
      <c r="W18" s="39"/>
      <c r="X18" s="78" t="s">
        <v>197</v>
      </c>
      <c r="Y18" s="44" t="s">
        <v>206</v>
      </c>
      <c r="Z18" s="109" t="s">
        <v>232</v>
      </c>
    </row>
    <row r="19" spans="1:26" s="40" customFormat="1" ht="51" customHeight="1">
      <c r="A19" s="35">
        <v>9</v>
      </c>
      <c r="B19" s="106" t="s">
        <v>106</v>
      </c>
      <c r="C19" s="39" t="s">
        <v>107</v>
      </c>
      <c r="D19" s="101" t="s">
        <v>108</v>
      </c>
      <c r="E19" s="45" t="s">
        <v>80</v>
      </c>
      <c r="F19" s="45" t="s">
        <v>181</v>
      </c>
      <c r="G19" s="35">
        <v>12000</v>
      </c>
      <c r="H19" s="35">
        <v>2390</v>
      </c>
      <c r="I19" s="96">
        <v>11826.978999999999</v>
      </c>
      <c r="J19" s="96">
        <v>2109.9790000000003</v>
      </c>
      <c r="K19" s="27">
        <v>1178.8519999999999</v>
      </c>
      <c r="L19" s="27">
        <v>1211.1480000000001</v>
      </c>
      <c r="M19" s="27">
        <v>12000.254000000001</v>
      </c>
      <c r="N19" s="85">
        <v>0</v>
      </c>
      <c r="O19" s="27">
        <v>97.836399999999998</v>
      </c>
      <c r="P19" s="27"/>
      <c r="Q19" s="27">
        <f t="shared" si="3"/>
        <v>2292.1635999999999</v>
      </c>
      <c r="R19" s="103" t="s">
        <v>109</v>
      </c>
      <c r="S19" s="27">
        <f>+O19</f>
        <v>97.836399999999998</v>
      </c>
      <c r="T19" s="27"/>
      <c r="U19" s="27"/>
      <c r="V19" s="39" t="s">
        <v>110</v>
      </c>
      <c r="W19" s="39"/>
      <c r="X19" s="78" t="s">
        <v>200</v>
      </c>
      <c r="Y19" s="44" t="s">
        <v>206</v>
      </c>
    </row>
    <row r="20" spans="1:26" s="40" customFormat="1" ht="92.25" customHeight="1">
      <c r="A20" s="35">
        <v>10</v>
      </c>
      <c r="B20" s="106" t="s">
        <v>111</v>
      </c>
      <c r="C20" s="39" t="s">
        <v>105</v>
      </c>
      <c r="D20" s="101"/>
      <c r="E20" s="45" t="s">
        <v>163</v>
      </c>
      <c r="F20" s="45" t="s">
        <v>212</v>
      </c>
      <c r="G20" s="35">
        <v>25000</v>
      </c>
      <c r="H20" s="35">
        <v>2550</v>
      </c>
      <c r="I20" s="96"/>
      <c r="J20" s="96"/>
      <c r="K20" s="27">
        <v>0</v>
      </c>
      <c r="L20" s="27">
        <v>2550</v>
      </c>
      <c r="M20" s="27"/>
      <c r="N20" s="85">
        <v>22450</v>
      </c>
      <c r="O20" s="27"/>
      <c r="P20" s="27">
        <v>97.836399999999998</v>
      </c>
      <c r="Q20" s="27">
        <f t="shared" si="3"/>
        <v>2647.8364000000001</v>
      </c>
      <c r="R20" s="103"/>
      <c r="S20" s="27"/>
      <c r="T20" s="27"/>
      <c r="U20" s="27"/>
      <c r="V20" s="39" t="s">
        <v>110</v>
      </c>
      <c r="W20" s="39"/>
      <c r="X20" s="78" t="s">
        <v>200</v>
      </c>
      <c r="Y20" s="44" t="s">
        <v>206</v>
      </c>
    </row>
    <row r="21" spans="1:26" s="40" customFormat="1" ht="51" customHeight="1">
      <c r="A21" s="35">
        <v>11</v>
      </c>
      <c r="B21" s="106" t="s">
        <v>112</v>
      </c>
      <c r="C21" s="39" t="s">
        <v>113</v>
      </c>
      <c r="D21" s="101" t="s">
        <v>114</v>
      </c>
      <c r="E21" s="45" t="s">
        <v>80</v>
      </c>
      <c r="F21" s="45" t="s">
        <v>178</v>
      </c>
      <c r="G21" s="35">
        <v>1730</v>
      </c>
      <c r="H21" s="35">
        <v>675</v>
      </c>
      <c r="I21" s="96">
        <v>1546.002</v>
      </c>
      <c r="J21" s="96">
        <v>630.50300000000004</v>
      </c>
      <c r="K21" s="27">
        <v>630.50300000000004</v>
      </c>
      <c r="L21" s="27">
        <v>44.496999999999957</v>
      </c>
      <c r="M21" s="27">
        <v>1680</v>
      </c>
      <c r="N21" s="85"/>
      <c r="O21" s="27">
        <v>12.342000000000001</v>
      </c>
      <c r="P21" s="27"/>
      <c r="Q21" s="27">
        <f t="shared" si="3"/>
        <v>662.65800000000002</v>
      </c>
      <c r="R21" s="103" t="s">
        <v>115</v>
      </c>
      <c r="S21" s="27">
        <f>+O21</f>
        <v>12.342000000000001</v>
      </c>
      <c r="T21" s="27"/>
      <c r="U21" s="74"/>
      <c r="V21" s="76" t="s">
        <v>195</v>
      </c>
      <c r="W21" s="39"/>
      <c r="X21" s="78" t="s">
        <v>203</v>
      </c>
      <c r="Y21" s="44" t="s">
        <v>206</v>
      </c>
    </row>
    <row r="22" spans="1:26" s="40" customFormat="1" ht="51" customHeight="1">
      <c r="A22" s="35">
        <v>12</v>
      </c>
      <c r="B22" s="106" t="s">
        <v>116</v>
      </c>
      <c r="C22" s="39" t="s">
        <v>117</v>
      </c>
      <c r="D22" s="101" t="s">
        <v>118</v>
      </c>
      <c r="E22" s="45" t="s">
        <v>80</v>
      </c>
      <c r="F22" s="45" t="s">
        <v>177</v>
      </c>
      <c r="G22" s="35">
        <v>11093</v>
      </c>
      <c r="H22" s="35">
        <v>4367</v>
      </c>
      <c r="I22" s="96">
        <v>9300.4210000000003</v>
      </c>
      <c r="J22" s="96">
        <v>3852.1779999999999</v>
      </c>
      <c r="K22" s="27">
        <v>3852.1779999999999</v>
      </c>
      <c r="L22" s="27">
        <v>514.82200000000012</v>
      </c>
      <c r="M22" s="27">
        <v>10875</v>
      </c>
      <c r="N22" s="85"/>
      <c r="O22" s="27">
        <v>499.26299999999998</v>
      </c>
      <c r="P22" s="27"/>
      <c r="Q22" s="27">
        <f>H22-O22+P22</f>
        <v>3867.7370000000001</v>
      </c>
      <c r="R22" s="103" t="s">
        <v>115</v>
      </c>
      <c r="S22" s="27">
        <f>+O22</f>
        <v>499.26299999999998</v>
      </c>
      <c r="T22" s="27"/>
      <c r="U22" s="74"/>
      <c r="V22" s="76" t="s">
        <v>195</v>
      </c>
      <c r="W22" s="39"/>
      <c r="X22" s="78" t="s">
        <v>203</v>
      </c>
      <c r="Y22" s="44" t="s">
        <v>206</v>
      </c>
    </row>
    <row r="23" spans="1:26" s="40" customFormat="1" ht="51" customHeight="1">
      <c r="A23" s="35">
        <v>13</v>
      </c>
      <c r="B23" s="106" t="s">
        <v>119</v>
      </c>
      <c r="C23" s="39" t="s">
        <v>120</v>
      </c>
      <c r="D23" s="101" t="s">
        <v>121</v>
      </c>
      <c r="E23" s="45" t="s">
        <v>122</v>
      </c>
      <c r="F23" s="45" t="s">
        <v>176</v>
      </c>
      <c r="G23" s="35">
        <v>2325</v>
      </c>
      <c r="H23" s="35">
        <v>1104</v>
      </c>
      <c r="I23" s="96">
        <v>1266.0329999999999</v>
      </c>
      <c r="J23" s="96">
        <v>1104</v>
      </c>
      <c r="K23" s="27">
        <v>1104</v>
      </c>
      <c r="L23" s="27">
        <v>0</v>
      </c>
      <c r="M23" s="27">
        <v>1569</v>
      </c>
      <c r="N23" s="85"/>
      <c r="O23" s="27"/>
      <c r="P23" s="27">
        <v>511.60499999999996</v>
      </c>
      <c r="Q23" s="27">
        <f t="shared" si="3"/>
        <v>1615.605</v>
      </c>
      <c r="R23" s="103" t="s">
        <v>123</v>
      </c>
      <c r="S23" s="27"/>
      <c r="T23" s="27">
        <f>+P23</f>
        <v>511.60499999999996</v>
      </c>
      <c r="U23" s="74"/>
      <c r="V23" s="76" t="s">
        <v>195</v>
      </c>
      <c r="W23" s="39"/>
      <c r="X23" s="78" t="s">
        <v>203</v>
      </c>
      <c r="Y23" s="44" t="s">
        <v>206</v>
      </c>
    </row>
    <row r="24" spans="1:26" s="40" customFormat="1" ht="51" customHeight="1">
      <c r="A24" s="35">
        <v>14</v>
      </c>
      <c r="B24" s="106" t="s">
        <v>124</v>
      </c>
      <c r="C24" s="39" t="s">
        <v>125</v>
      </c>
      <c r="D24" s="101"/>
      <c r="E24" s="45" t="s">
        <v>80</v>
      </c>
      <c r="F24" s="45" t="s">
        <v>126</v>
      </c>
      <c r="G24" s="35">
        <v>20000</v>
      </c>
      <c r="H24" s="35">
        <v>8500</v>
      </c>
      <c r="I24" s="96">
        <v>19276</v>
      </c>
      <c r="J24" s="96">
        <v>7776</v>
      </c>
      <c r="K24" s="27">
        <v>7776</v>
      </c>
      <c r="L24" s="27">
        <f>+H24-K24</f>
        <v>724</v>
      </c>
      <c r="M24" s="27">
        <v>20000</v>
      </c>
      <c r="N24" s="85"/>
      <c r="O24" s="27">
        <v>474</v>
      </c>
      <c r="P24" s="27"/>
      <c r="Q24" s="27">
        <f t="shared" si="3"/>
        <v>8026</v>
      </c>
      <c r="R24" s="103" t="s">
        <v>115</v>
      </c>
      <c r="S24" s="27">
        <f>+O24</f>
        <v>474</v>
      </c>
      <c r="T24" s="27"/>
      <c r="U24" s="27"/>
      <c r="V24" s="39" t="s">
        <v>127</v>
      </c>
      <c r="W24" s="39"/>
      <c r="X24" s="78" t="s">
        <v>204</v>
      </c>
      <c r="Y24" s="44" t="s">
        <v>206</v>
      </c>
    </row>
    <row r="25" spans="1:26" s="47" customFormat="1" ht="64.5" customHeight="1">
      <c r="A25" s="108">
        <v>15</v>
      </c>
      <c r="B25" s="61" t="s">
        <v>128</v>
      </c>
      <c r="C25" s="57" t="s">
        <v>129</v>
      </c>
      <c r="D25" s="102" t="s">
        <v>130</v>
      </c>
      <c r="E25" s="45" t="s">
        <v>80</v>
      </c>
      <c r="F25" s="57" t="s">
        <v>131</v>
      </c>
      <c r="G25" s="52">
        <v>6426</v>
      </c>
      <c r="H25" s="52">
        <v>2531</v>
      </c>
      <c r="I25" s="97">
        <v>5987.53</v>
      </c>
      <c r="J25" s="97">
        <v>2218.5300000000002</v>
      </c>
      <c r="K25" s="59">
        <v>2218.5300000000002</v>
      </c>
      <c r="L25" s="59">
        <f>H25-K25</f>
        <v>312.4699999999998</v>
      </c>
      <c r="M25" s="59">
        <f>H25+3769</f>
        <v>6300</v>
      </c>
      <c r="N25" s="86"/>
      <c r="O25" s="59">
        <v>312.47000000000003</v>
      </c>
      <c r="P25" s="59"/>
      <c r="Q25" s="59">
        <f>H25-O25</f>
        <v>2218.5299999999997</v>
      </c>
      <c r="R25" s="102" t="s">
        <v>132</v>
      </c>
      <c r="S25" s="27">
        <f t="shared" ref="S25:S27" si="6">+O25</f>
        <v>312.47000000000003</v>
      </c>
      <c r="T25" s="66"/>
      <c r="U25" s="110"/>
      <c r="V25" s="76" t="s">
        <v>196</v>
      </c>
      <c r="W25" s="57"/>
      <c r="X25" s="58" t="s">
        <v>201</v>
      </c>
      <c r="Y25" s="44" t="s">
        <v>206</v>
      </c>
      <c r="Z25" s="47" t="s">
        <v>232</v>
      </c>
    </row>
    <row r="26" spans="1:26" s="47" customFormat="1" ht="64.5" customHeight="1">
      <c r="A26" s="108">
        <v>16</v>
      </c>
      <c r="B26" s="61" t="s">
        <v>133</v>
      </c>
      <c r="C26" s="57" t="s">
        <v>134</v>
      </c>
      <c r="D26" s="102" t="s">
        <v>130</v>
      </c>
      <c r="E26" s="45" t="s">
        <v>80</v>
      </c>
      <c r="F26" s="57" t="s">
        <v>135</v>
      </c>
      <c r="G26" s="52">
        <v>6128.5</v>
      </c>
      <c r="H26" s="52">
        <v>2389</v>
      </c>
      <c r="I26" s="97">
        <v>5928.482</v>
      </c>
      <c r="J26" s="97">
        <v>2188.482</v>
      </c>
      <c r="K26" s="59">
        <v>2188.482</v>
      </c>
      <c r="L26" s="59">
        <f t="shared" ref="L26:L28" si="7">H26-K26</f>
        <v>200.51800000000003</v>
      </c>
      <c r="M26" s="59">
        <f>H26+3561</f>
        <v>5950</v>
      </c>
      <c r="N26" s="86"/>
      <c r="O26" s="59">
        <v>200.518</v>
      </c>
      <c r="P26" s="59"/>
      <c r="Q26" s="59">
        <f t="shared" ref="Q26:Q27" si="8">H26-O26</f>
        <v>2188.482</v>
      </c>
      <c r="R26" s="102" t="s">
        <v>132</v>
      </c>
      <c r="S26" s="27">
        <f t="shared" si="6"/>
        <v>200.518</v>
      </c>
      <c r="T26" s="66"/>
      <c r="U26" s="110"/>
      <c r="V26" s="76" t="s">
        <v>196</v>
      </c>
      <c r="W26" s="57"/>
      <c r="X26" s="58" t="s">
        <v>201</v>
      </c>
      <c r="Y26" s="44" t="s">
        <v>206</v>
      </c>
      <c r="Z26" s="47" t="s">
        <v>232</v>
      </c>
    </row>
    <row r="27" spans="1:26" s="47" customFormat="1" ht="64.5" customHeight="1">
      <c r="A27" s="108">
        <v>17</v>
      </c>
      <c r="B27" s="62" t="s">
        <v>136</v>
      </c>
      <c r="C27" s="57" t="s">
        <v>137</v>
      </c>
      <c r="D27" s="102" t="s">
        <v>130</v>
      </c>
      <c r="E27" s="45" t="s">
        <v>80</v>
      </c>
      <c r="F27" s="57" t="s">
        <v>138</v>
      </c>
      <c r="G27" s="52">
        <v>4326</v>
      </c>
      <c r="H27" s="52">
        <v>1686</v>
      </c>
      <c r="I27" s="97">
        <v>4121.4040000000005</v>
      </c>
      <c r="J27" s="97">
        <v>104.61799999999999</v>
      </c>
      <c r="K27" s="59">
        <v>104.61799999999999</v>
      </c>
      <c r="L27" s="59">
        <f t="shared" si="7"/>
        <v>1581.3820000000001</v>
      </c>
      <c r="M27" s="59">
        <f>H27+2514</f>
        <v>4200</v>
      </c>
      <c r="N27" s="86"/>
      <c r="O27" s="59">
        <v>78.596000000000004</v>
      </c>
      <c r="P27" s="59"/>
      <c r="Q27" s="59">
        <f t="shared" si="8"/>
        <v>1607.404</v>
      </c>
      <c r="R27" s="102" t="s">
        <v>132</v>
      </c>
      <c r="S27" s="27">
        <f t="shared" si="6"/>
        <v>78.596000000000004</v>
      </c>
      <c r="T27" s="66"/>
      <c r="U27" s="110"/>
      <c r="V27" s="76" t="s">
        <v>196</v>
      </c>
      <c r="W27" s="57"/>
      <c r="X27" s="58" t="s">
        <v>201</v>
      </c>
      <c r="Y27" s="44" t="s">
        <v>206</v>
      </c>
      <c r="Z27" s="47" t="s">
        <v>232</v>
      </c>
    </row>
    <row r="28" spans="1:26" s="47" customFormat="1" ht="48.75" customHeight="1">
      <c r="A28" s="108">
        <v>18</v>
      </c>
      <c r="B28" s="62" t="s">
        <v>139</v>
      </c>
      <c r="C28" s="57" t="s">
        <v>140</v>
      </c>
      <c r="D28" s="102" t="s">
        <v>130</v>
      </c>
      <c r="E28" s="45" t="s">
        <v>122</v>
      </c>
      <c r="F28" s="57" t="s">
        <v>141</v>
      </c>
      <c r="G28" s="52">
        <v>7750</v>
      </c>
      <c r="H28" s="52">
        <v>3681</v>
      </c>
      <c r="I28" s="97">
        <v>6339.85</v>
      </c>
      <c r="J28" s="97">
        <v>3681</v>
      </c>
      <c r="K28" s="59">
        <v>3681</v>
      </c>
      <c r="L28" s="59">
        <f t="shared" si="7"/>
        <v>0</v>
      </c>
      <c r="M28" s="59">
        <f>H28+1550</f>
        <v>5231</v>
      </c>
      <c r="N28" s="86">
        <v>591.58399999999995</v>
      </c>
      <c r="O28" s="59"/>
      <c r="P28" s="59">
        <f>N28</f>
        <v>591.58399999999995</v>
      </c>
      <c r="Q28" s="59">
        <f>K28+P28</f>
        <v>4272.5839999999998</v>
      </c>
      <c r="R28" s="102" t="s">
        <v>142</v>
      </c>
      <c r="S28" s="66"/>
      <c r="T28" s="66">
        <f>+P28</f>
        <v>591.58399999999995</v>
      </c>
      <c r="U28" s="110"/>
      <c r="V28" s="76" t="s">
        <v>196</v>
      </c>
      <c r="W28" s="57"/>
      <c r="X28" s="58" t="s">
        <v>201</v>
      </c>
      <c r="Y28" s="44" t="s">
        <v>206</v>
      </c>
      <c r="Z28" s="47" t="s">
        <v>232</v>
      </c>
    </row>
    <row r="29" spans="1:26" s="47" customFormat="1" ht="57" customHeight="1">
      <c r="A29" s="108">
        <v>19</v>
      </c>
      <c r="B29" s="61" t="s">
        <v>143</v>
      </c>
      <c r="C29" s="57"/>
      <c r="D29" s="102" t="s">
        <v>130</v>
      </c>
      <c r="E29" s="57" t="s">
        <v>80</v>
      </c>
      <c r="F29" s="57" t="s">
        <v>144</v>
      </c>
      <c r="G29" s="52">
        <v>1550</v>
      </c>
      <c r="H29" s="52">
        <v>623</v>
      </c>
      <c r="I29" s="97"/>
      <c r="J29" s="97"/>
      <c r="K29" s="59"/>
      <c r="L29" s="59"/>
      <c r="M29" s="59">
        <f>927+623</f>
        <v>1550</v>
      </c>
      <c r="N29" s="86"/>
      <c r="O29" s="59">
        <v>105.544</v>
      </c>
      <c r="P29" s="59"/>
      <c r="Q29" s="59">
        <f>H29-O29</f>
        <v>517.45600000000002</v>
      </c>
      <c r="R29" s="102" t="s">
        <v>132</v>
      </c>
      <c r="S29" s="66">
        <f>+O29</f>
        <v>105.544</v>
      </c>
      <c r="T29" s="66"/>
      <c r="U29" s="110"/>
      <c r="V29" s="76" t="s">
        <v>196</v>
      </c>
      <c r="W29" s="57"/>
      <c r="X29" s="58" t="s">
        <v>201</v>
      </c>
      <c r="Y29" s="44" t="s">
        <v>206</v>
      </c>
      <c r="Z29" s="47" t="s">
        <v>232</v>
      </c>
    </row>
    <row r="30" spans="1:26" s="47" customFormat="1" ht="48.75" customHeight="1">
      <c r="A30" s="108">
        <v>20</v>
      </c>
      <c r="B30" s="62" t="s">
        <v>145</v>
      </c>
      <c r="C30" s="57"/>
      <c r="D30" s="102" t="s">
        <v>130</v>
      </c>
      <c r="E30" s="45" t="s">
        <v>122</v>
      </c>
      <c r="F30" s="57" t="s">
        <v>146</v>
      </c>
      <c r="G30" s="52">
        <v>2325</v>
      </c>
      <c r="H30" s="52">
        <v>1105</v>
      </c>
      <c r="I30" s="97">
        <v>1830.568</v>
      </c>
      <c r="J30" s="97">
        <v>1105</v>
      </c>
      <c r="K30" s="59">
        <v>1105</v>
      </c>
      <c r="L30" s="59"/>
      <c r="M30" s="59">
        <f>465+1105</f>
        <v>1570</v>
      </c>
      <c r="N30" s="86"/>
      <c r="O30" s="66"/>
      <c r="P30" s="66">
        <v>105.544</v>
      </c>
      <c r="Q30" s="59">
        <f>H30+P30</f>
        <v>1210.5440000000001</v>
      </c>
      <c r="R30" s="102" t="s">
        <v>147</v>
      </c>
      <c r="S30" s="66"/>
      <c r="T30" s="66">
        <f>+P30</f>
        <v>105.544</v>
      </c>
      <c r="U30" s="110"/>
      <c r="V30" s="76" t="s">
        <v>196</v>
      </c>
      <c r="W30" s="57"/>
      <c r="X30" s="58" t="s">
        <v>201</v>
      </c>
      <c r="Y30" s="44" t="s">
        <v>206</v>
      </c>
      <c r="Z30" s="47" t="s">
        <v>232</v>
      </c>
    </row>
    <row r="31" spans="1:26" s="40" customFormat="1" ht="81" customHeight="1">
      <c r="A31" s="35">
        <v>21</v>
      </c>
      <c r="B31" s="106" t="s">
        <v>148</v>
      </c>
      <c r="C31" s="39" t="s">
        <v>149</v>
      </c>
      <c r="D31" s="103" t="s">
        <v>150</v>
      </c>
      <c r="E31" s="39" t="s">
        <v>80</v>
      </c>
      <c r="F31" s="39" t="s">
        <v>151</v>
      </c>
      <c r="G31" s="46">
        <v>20000</v>
      </c>
      <c r="H31" s="46">
        <v>8500</v>
      </c>
      <c r="I31" s="98">
        <v>11500</v>
      </c>
      <c r="J31" s="98">
        <v>0</v>
      </c>
      <c r="K31" s="55">
        <v>0</v>
      </c>
      <c r="L31" s="55">
        <v>8500</v>
      </c>
      <c r="M31" s="55">
        <v>20000</v>
      </c>
      <c r="N31" s="85">
        <v>0</v>
      </c>
      <c r="O31" s="55">
        <v>650</v>
      </c>
      <c r="P31" s="55">
        <v>0</v>
      </c>
      <c r="Q31" s="55">
        <f>H31-O31</f>
        <v>7850</v>
      </c>
      <c r="R31" s="103" t="s">
        <v>152</v>
      </c>
      <c r="S31" s="27">
        <f>+O31</f>
        <v>650</v>
      </c>
      <c r="T31" s="27"/>
      <c r="U31" s="27"/>
      <c r="V31" s="39" t="s">
        <v>155</v>
      </c>
      <c r="W31" s="35"/>
      <c r="X31" s="79" t="s">
        <v>12</v>
      </c>
      <c r="Y31" s="44" t="s">
        <v>206</v>
      </c>
    </row>
    <row r="32" spans="1:26" s="40" customFormat="1" ht="82.95" customHeight="1">
      <c r="A32" s="35">
        <v>22</v>
      </c>
      <c r="B32" s="106" t="s">
        <v>153</v>
      </c>
      <c r="C32" s="39" t="s">
        <v>149</v>
      </c>
      <c r="D32" s="103" t="s">
        <v>150</v>
      </c>
      <c r="E32" s="39" t="s">
        <v>194</v>
      </c>
      <c r="F32" s="39" t="s">
        <v>154</v>
      </c>
      <c r="G32" s="46">
        <v>30000</v>
      </c>
      <c r="H32" s="46">
        <v>12750</v>
      </c>
      <c r="I32" s="98">
        <v>17452</v>
      </c>
      <c r="J32" s="98">
        <v>202</v>
      </c>
      <c r="K32" s="55">
        <v>202</v>
      </c>
      <c r="L32" s="55">
        <f>H32-K32</f>
        <v>12548</v>
      </c>
      <c r="M32" s="55">
        <v>30000</v>
      </c>
      <c r="N32" s="85">
        <v>0</v>
      </c>
      <c r="O32" s="55">
        <v>700</v>
      </c>
      <c r="P32" s="55">
        <v>0</v>
      </c>
      <c r="Q32" s="55">
        <f>H32-O32</f>
        <v>12050</v>
      </c>
      <c r="R32" s="103" t="s">
        <v>152</v>
      </c>
      <c r="S32" s="27">
        <f>+O32</f>
        <v>700</v>
      </c>
      <c r="T32" s="27"/>
      <c r="U32" s="27"/>
      <c r="V32" s="39" t="s">
        <v>155</v>
      </c>
      <c r="W32" s="33"/>
      <c r="X32" s="79" t="s">
        <v>12</v>
      </c>
      <c r="Y32" s="44" t="s">
        <v>206</v>
      </c>
    </row>
    <row r="33" spans="1:27" s="63" customFormat="1" ht="109.2">
      <c r="A33" s="35">
        <v>23</v>
      </c>
      <c r="B33" s="100" t="s">
        <v>159</v>
      </c>
      <c r="C33" s="21" t="s">
        <v>156</v>
      </c>
      <c r="D33" s="103"/>
      <c r="E33" s="54" t="s">
        <v>88</v>
      </c>
      <c r="F33" s="54" t="s">
        <v>188</v>
      </c>
      <c r="G33" s="35">
        <v>190000</v>
      </c>
      <c r="H33" s="35">
        <v>40000</v>
      </c>
      <c r="I33" s="98"/>
      <c r="J33" s="98">
        <v>0</v>
      </c>
      <c r="K33" s="27">
        <v>0</v>
      </c>
      <c r="L33" s="27">
        <f t="shared" ref="L33:L40" si="9">H33-K33</f>
        <v>40000</v>
      </c>
      <c r="M33" s="27">
        <v>40000</v>
      </c>
      <c r="N33" s="85">
        <f>H33-M33</f>
        <v>0</v>
      </c>
      <c r="O33" s="27">
        <v>40000</v>
      </c>
      <c r="P33" s="27">
        <v>0</v>
      </c>
      <c r="Q33" s="27">
        <f>H33+O33+P33</f>
        <v>80000</v>
      </c>
      <c r="R33" s="112" t="s">
        <v>160</v>
      </c>
      <c r="S33" s="27"/>
      <c r="T33" s="27"/>
      <c r="U33" s="27"/>
      <c r="V33" s="21" t="s">
        <v>158</v>
      </c>
      <c r="W33" s="67"/>
      <c r="X33" s="80" t="s">
        <v>202</v>
      </c>
      <c r="Y33" s="44" t="s">
        <v>206</v>
      </c>
    </row>
    <row r="34" spans="1:27" s="63" customFormat="1" ht="62.4">
      <c r="A34" s="35">
        <v>24</v>
      </c>
      <c r="B34" s="100" t="s">
        <v>161</v>
      </c>
      <c r="C34" s="21" t="s">
        <v>162</v>
      </c>
      <c r="D34" s="103"/>
      <c r="E34" s="54" t="s">
        <v>163</v>
      </c>
      <c r="F34" s="54" t="s">
        <v>189</v>
      </c>
      <c r="G34" s="35">
        <v>32400</v>
      </c>
      <c r="H34" s="35">
        <v>3305</v>
      </c>
      <c r="I34" s="98">
        <v>0</v>
      </c>
      <c r="J34" s="98">
        <v>0</v>
      </c>
      <c r="K34" s="27">
        <v>0</v>
      </c>
      <c r="L34" s="27">
        <f t="shared" si="9"/>
        <v>3305</v>
      </c>
      <c r="M34" s="27">
        <v>3305</v>
      </c>
      <c r="N34" s="85">
        <f>G34-H34</f>
        <v>29095</v>
      </c>
      <c r="O34" s="27">
        <v>0</v>
      </c>
      <c r="P34" s="27">
        <v>15000</v>
      </c>
      <c r="Q34" s="27">
        <f t="shared" ref="Q34:Q39" si="10">H34-O34+P34</f>
        <v>18305</v>
      </c>
      <c r="R34" s="103" t="s">
        <v>164</v>
      </c>
      <c r="S34" s="27"/>
      <c r="T34" s="27"/>
      <c r="U34" s="27"/>
      <c r="V34" s="21" t="s">
        <v>165</v>
      </c>
      <c r="W34" s="67"/>
      <c r="X34" s="64" t="s">
        <v>202</v>
      </c>
      <c r="Y34" s="44" t="s">
        <v>206</v>
      </c>
      <c r="AA34" s="83">
        <v>2197.6831980000079</v>
      </c>
    </row>
    <row r="35" spans="1:27" s="63" customFormat="1" ht="62.4">
      <c r="A35" s="35">
        <v>25</v>
      </c>
      <c r="B35" s="100" t="s">
        <v>166</v>
      </c>
      <c r="C35" s="21" t="s">
        <v>167</v>
      </c>
      <c r="D35" s="103"/>
      <c r="E35" s="54" t="s">
        <v>163</v>
      </c>
      <c r="F35" s="54" t="s">
        <v>190</v>
      </c>
      <c r="G35" s="35">
        <v>43000</v>
      </c>
      <c r="H35" s="35">
        <v>4386</v>
      </c>
      <c r="I35" s="98">
        <v>0</v>
      </c>
      <c r="J35" s="98">
        <v>0</v>
      </c>
      <c r="K35" s="27">
        <v>0</v>
      </c>
      <c r="L35" s="27">
        <f t="shared" si="9"/>
        <v>4386</v>
      </c>
      <c r="M35" s="27">
        <v>4386</v>
      </c>
      <c r="N35" s="85">
        <f>G35-M35</f>
        <v>38614</v>
      </c>
      <c r="O35" s="27">
        <v>0</v>
      </c>
      <c r="P35" s="27">
        <v>19000</v>
      </c>
      <c r="Q35" s="27">
        <f t="shared" si="10"/>
        <v>23386</v>
      </c>
      <c r="R35" s="103" t="s">
        <v>168</v>
      </c>
      <c r="S35" s="27"/>
      <c r="T35" s="27"/>
      <c r="U35" s="27"/>
      <c r="V35" s="21" t="s">
        <v>158</v>
      </c>
      <c r="W35" s="67"/>
      <c r="X35" s="80" t="s">
        <v>202</v>
      </c>
      <c r="Y35" s="44" t="s">
        <v>206</v>
      </c>
      <c r="AA35" s="82">
        <f>+AA34+P34</f>
        <v>17197.683198000006</v>
      </c>
    </row>
    <row r="36" spans="1:27" s="65" customFormat="1" ht="62.4">
      <c r="A36" s="35">
        <v>26</v>
      </c>
      <c r="B36" s="100" t="s">
        <v>169</v>
      </c>
      <c r="C36" s="21" t="s">
        <v>170</v>
      </c>
      <c r="D36" s="103"/>
      <c r="E36" s="54" t="s">
        <v>163</v>
      </c>
      <c r="F36" s="54" t="s">
        <v>191</v>
      </c>
      <c r="G36" s="35">
        <v>35000</v>
      </c>
      <c r="H36" s="35">
        <v>3570</v>
      </c>
      <c r="I36" s="98">
        <v>0</v>
      </c>
      <c r="J36" s="98">
        <v>0</v>
      </c>
      <c r="K36" s="27">
        <v>0</v>
      </c>
      <c r="L36" s="27">
        <f t="shared" si="9"/>
        <v>3570</v>
      </c>
      <c r="M36" s="27">
        <v>3570</v>
      </c>
      <c r="N36" s="85">
        <f>G36-M36</f>
        <v>31430</v>
      </c>
      <c r="O36" s="27">
        <v>0</v>
      </c>
      <c r="P36" s="27">
        <v>15000</v>
      </c>
      <c r="Q36" s="27">
        <f t="shared" si="10"/>
        <v>18570</v>
      </c>
      <c r="R36" s="103" t="s">
        <v>164</v>
      </c>
      <c r="S36" s="27"/>
      <c r="T36" s="27"/>
      <c r="U36" s="27"/>
      <c r="V36" s="21" t="s">
        <v>158</v>
      </c>
      <c r="W36" s="68"/>
      <c r="X36" s="81" t="s">
        <v>202</v>
      </c>
      <c r="Y36" s="44" t="s">
        <v>206</v>
      </c>
    </row>
    <row r="37" spans="1:27" s="65" customFormat="1" ht="31.2">
      <c r="A37" s="35">
        <v>27</v>
      </c>
      <c r="B37" s="100" t="s">
        <v>214</v>
      </c>
      <c r="C37" s="21" t="s">
        <v>215</v>
      </c>
      <c r="D37" s="103"/>
      <c r="E37" s="54" t="s">
        <v>216</v>
      </c>
      <c r="F37" s="54" t="s">
        <v>217</v>
      </c>
      <c r="G37" s="35">
        <v>4692</v>
      </c>
      <c r="H37" s="35">
        <v>1848</v>
      </c>
      <c r="I37" s="98">
        <v>4436</v>
      </c>
      <c r="J37" s="98">
        <v>1633</v>
      </c>
      <c r="K37" s="27">
        <v>1770</v>
      </c>
      <c r="L37" s="27">
        <f t="shared" si="9"/>
        <v>78</v>
      </c>
      <c r="M37" s="27">
        <v>4600</v>
      </c>
      <c r="N37" s="85">
        <v>92</v>
      </c>
      <c r="O37" s="27">
        <v>77.558000000000007</v>
      </c>
      <c r="P37" s="27"/>
      <c r="Q37" s="27">
        <f t="shared" si="10"/>
        <v>1770.442</v>
      </c>
      <c r="R37" s="103" t="s">
        <v>218</v>
      </c>
      <c r="S37" s="27"/>
      <c r="T37" s="27"/>
      <c r="U37" s="27"/>
      <c r="V37" s="21" t="s">
        <v>213</v>
      </c>
      <c r="W37" s="68"/>
      <c r="X37" s="81" t="s">
        <v>224</v>
      </c>
      <c r="Y37" s="44"/>
    </row>
    <row r="38" spans="1:27" s="65" customFormat="1" ht="31.2">
      <c r="A38" s="35">
        <v>28</v>
      </c>
      <c r="B38" s="100" t="s">
        <v>219</v>
      </c>
      <c r="C38" s="21" t="s">
        <v>220</v>
      </c>
      <c r="D38" s="103"/>
      <c r="E38" s="54" t="s">
        <v>221</v>
      </c>
      <c r="F38" s="54" t="s">
        <v>222</v>
      </c>
      <c r="G38" s="35">
        <v>9300</v>
      </c>
      <c r="H38" s="35">
        <v>4418</v>
      </c>
      <c r="I38" s="98">
        <v>1301</v>
      </c>
      <c r="J38" s="98">
        <v>891</v>
      </c>
      <c r="K38" s="27">
        <v>713</v>
      </c>
      <c r="L38" s="27">
        <f t="shared" si="9"/>
        <v>3705</v>
      </c>
      <c r="M38" s="27">
        <v>6278</v>
      </c>
      <c r="N38" s="85">
        <v>3022</v>
      </c>
      <c r="O38" s="27"/>
      <c r="P38" s="27">
        <f>+O37</f>
        <v>77.558000000000007</v>
      </c>
      <c r="Q38" s="27">
        <f t="shared" si="10"/>
        <v>4495.558</v>
      </c>
      <c r="R38" s="103" t="s">
        <v>223</v>
      </c>
      <c r="S38" s="27"/>
      <c r="T38" s="27"/>
      <c r="U38" s="27"/>
      <c r="V38" s="21" t="s">
        <v>213</v>
      </c>
      <c r="W38" s="68"/>
      <c r="X38" s="81" t="s">
        <v>224</v>
      </c>
      <c r="Y38" s="44"/>
    </row>
    <row r="39" spans="1:27" s="65" customFormat="1" ht="46.8">
      <c r="A39" s="35">
        <v>29</v>
      </c>
      <c r="B39" s="100" t="s">
        <v>225</v>
      </c>
      <c r="C39" s="21" t="s">
        <v>226</v>
      </c>
      <c r="D39" s="103"/>
      <c r="E39" s="54" t="s">
        <v>216</v>
      </c>
      <c r="F39" s="54" t="s">
        <v>227</v>
      </c>
      <c r="G39" s="35">
        <v>9300</v>
      </c>
      <c r="H39" s="35">
        <v>3735</v>
      </c>
      <c r="I39" s="98">
        <v>7858</v>
      </c>
      <c r="J39" s="98">
        <v>2452</v>
      </c>
      <c r="K39" s="27">
        <v>2452</v>
      </c>
      <c r="L39" s="27">
        <f t="shared" si="9"/>
        <v>1283</v>
      </c>
      <c r="M39" s="27">
        <v>9300</v>
      </c>
      <c r="N39" s="85"/>
      <c r="O39" s="27">
        <v>150</v>
      </c>
      <c r="P39" s="27"/>
      <c r="Q39" s="27">
        <f t="shared" si="10"/>
        <v>3585</v>
      </c>
      <c r="R39" s="103" t="s">
        <v>228</v>
      </c>
      <c r="S39" s="27"/>
      <c r="T39" s="27"/>
      <c r="U39" s="27"/>
      <c r="V39" s="21" t="s">
        <v>213</v>
      </c>
      <c r="W39" s="68"/>
      <c r="X39" s="81" t="s">
        <v>224</v>
      </c>
      <c r="Y39" s="44"/>
    </row>
    <row r="40" spans="1:27" s="65" customFormat="1" ht="46.8">
      <c r="A40" s="35">
        <v>30</v>
      </c>
      <c r="B40" s="100" t="s">
        <v>229</v>
      </c>
      <c r="C40" s="21" t="s">
        <v>230</v>
      </c>
      <c r="D40" s="103"/>
      <c r="E40" s="54" t="s">
        <v>221</v>
      </c>
      <c r="F40" s="54" t="s">
        <v>231</v>
      </c>
      <c r="G40" s="35">
        <v>3875</v>
      </c>
      <c r="H40" s="35">
        <v>1850</v>
      </c>
      <c r="I40" s="98">
        <v>2391</v>
      </c>
      <c r="J40" s="98">
        <v>1616</v>
      </c>
      <c r="K40" s="27">
        <v>1616</v>
      </c>
      <c r="L40" s="27">
        <f t="shared" si="9"/>
        <v>234</v>
      </c>
      <c r="M40" s="27">
        <v>2625</v>
      </c>
      <c r="N40" s="85">
        <v>1250</v>
      </c>
      <c r="O40" s="27"/>
      <c r="P40" s="27">
        <v>150</v>
      </c>
      <c r="Q40" s="27"/>
      <c r="R40" s="103" t="s">
        <v>223</v>
      </c>
      <c r="S40" s="27"/>
      <c r="T40" s="27"/>
      <c r="U40" s="27"/>
      <c r="V40" s="21" t="s">
        <v>213</v>
      </c>
      <c r="W40" s="68"/>
      <c r="X40" s="81" t="s">
        <v>224</v>
      </c>
      <c r="Y40" s="44"/>
    </row>
    <row r="41" spans="1:27" s="65" customFormat="1">
      <c r="A41" s="35">
        <v>31</v>
      </c>
      <c r="B41" s="100" t="s">
        <v>233</v>
      </c>
      <c r="C41" s="21"/>
      <c r="D41" s="103"/>
      <c r="E41" s="54"/>
      <c r="F41" s="54"/>
      <c r="G41" s="35"/>
      <c r="H41" s="35"/>
      <c r="I41" s="98"/>
      <c r="J41" s="98"/>
      <c r="K41" s="27"/>
      <c r="L41" s="27"/>
      <c r="M41" s="27"/>
      <c r="N41" s="85"/>
      <c r="O41" s="27">
        <v>23460</v>
      </c>
      <c r="P41" s="27"/>
      <c r="Q41" s="27"/>
      <c r="R41" s="103"/>
      <c r="S41" s="27">
        <v>23460</v>
      </c>
      <c r="T41" s="27"/>
      <c r="U41" s="27"/>
      <c r="V41" s="21"/>
      <c r="W41" s="68"/>
      <c r="X41" s="81"/>
      <c r="Y41" s="44"/>
    </row>
    <row r="42" spans="1:27" s="65" customFormat="1" ht="31.2">
      <c r="A42" s="35">
        <v>32</v>
      </c>
      <c r="B42" s="100" t="s">
        <v>234</v>
      </c>
      <c r="C42" s="21"/>
      <c r="D42" s="103"/>
      <c r="E42" s="54"/>
      <c r="F42" s="54"/>
      <c r="G42" s="35"/>
      <c r="H42" s="35"/>
      <c r="I42" s="98"/>
      <c r="J42" s="98"/>
      <c r="K42" s="27"/>
      <c r="L42" s="27"/>
      <c r="M42" s="27"/>
      <c r="N42" s="85"/>
      <c r="O42" s="27"/>
      <c r="P42" s="27"/>
      <c r="Q42" s="27"/>
      <c r="R42" s="103"/>
      <c r="S42" s="27"/>
      <c r="T42" s="27" t="e">
        <f>+#REF!</f>
        <v>#REF!</v>
      </c>
      <c r="U42" s="27"/>
      <c r="V42" s="21"/>
      <c r="W42" s="68"/>
      <c r="X42" s="81"/>
      <c r="Y42" s="44"/>
    </row>
    <row r="43" spans="1:27" s="34" customFormat="1" ht="31.2">
      <c r="A43" s="33" t="s">
        <v>1</v>
      </c>
      <c r="B43" s="48" t="s">
        <v>25</v>
      </c>
      <c r="C43" s="33"/>
      <c r="D43" s="94"/>
      <c r="E43" s="33"/>
      <c r="F43" s="33"/>
      <c r="G43" s="33">
        <f t="shared" ref="G43" si="11">+G44+G45</f>
        <v>28500</v>
      </c>
      <c r="H43" s="26">
        <f t="shared" ref="H43:R43" si="12">SUM(H44:H47)</f>
        <v>9361</v>
      </c>
      <c r="I43" s="26">
        <f t="shared" si="12"/>
        <v>22265.476569000002</v>
      </c>
      <c r="J43" s="26">
        <f t="shared" si="12"/>
        <v>6435.5826179999995</v>
      </c>
      <c r="K43" s="26">
        <f t="shared" si="12"/>
        <v>8042.4077429999998</v>
      </c>
      <c r="L43" s="26">
        <f t="shared" si="12"/>
        <v>1318.5922570000002</v>
      </c>
      <c r="M43" s="26">
        <f t="shared" si="12"/>
        <v>25500</v>
      </c>
      <c r="N43" s="26">
        <f t="shared" si="12"/>
        <v>3000</v>
      </c>
      <c r="O43" s="26">
        <f t="shared" si="12"/>
        <v>318.58999999999997</v>
      </c>
      <c r="P43" s="26">
        <f t="shared" si="12"/>
        <v>2000</v>
      </c>
      <c r="Q43" s="26">
        <f t="shared" si="12"/>
        <v>11042.41</v>
      </c>
      <c r="R43" s="26">
        <f t="shared" si="12"/>
        <v>0</v>
      </c>
      <c r="S43" s="26">
        <f>SUM(S44:S47)</f>
        <v>12129.59</v>
      </c>
      <c r="T43" s="26">
        <f>SUM(T44:T47)</f>
        <v>2000</v>
      </c>
      <c r="U43" s="26">
        <f t="shared" ref="U43" si="13">SUM(U44:U47)</f>
        <v>0</v>
      </c>
      <c r="V43" s="33"/>
      <c r="W43" s="33"/>
      <c r="X43" s="29"/>
    </row>
    <row r="44" spans="1:27" s="65" customFormat="1" ht="78" customHeight="1">
      <c r="A44" s="21">
        <v>1</v>
      </c>
      <c r="B44" s="100" t="s">
        <v>171</v>
      </c>
      <c r="C44" s="21" t="s">
        <v>172</v>
      </c>
      <c r="D44" s="103"/>
      <c r="E44" s="54" t="s">
        <v>88</v>
      </c>
      <c r="F44" s="54" t="s">
        <v>192</v>
      </c>
      <c r="G44" s="35">
        <v>22500</v>
      </c>
      <c r="H44" s="35">
        <v>6361</v>
      </c>
      <c r="I44" s="98">
        <v>21872.301694000002</v>
      </c>
      <c r="J44" s="98">
        <v>6042.4077429999998</v>
      </c>
      <c r="K44" s="27">
        <v>6042.4077429999998</v>
      </c>
      <c r="L44" s="27">
        <f>H44-K44</f>
        <v>318.59225700000025</v>
      </c>
      <c r="M44" s="27">
        <v>22500</v>
      </c>
      <c r="N44" s="85">
        <f>G44-M44</f>
        <v>0</v>
      </c>
      <c r="O44" s="27">
        <v>318.58999999999997</v>
      </c>
      <c r="P44" s="27">
        <v>0</v>
      </c>
      <c r="Q44" s="27">
        <f>H44-O44+P44</f>
        <v>6042.41</v>
      </c>
      <c r="R44" s="103" t="s">
        <v>173</v>
      </c>
      <c r="S44" s="27">
        <f>+O44</f>
        <v>318.58999999999997</v>
      </c>
      <c r="T44" s="27"/>
      <c r="U44" s="27"/>
      <c r="V44" s="21" t="s">
        <v>158</v>
      </c>
      <c r="W44" s="68"/>
      <c r="X44" s="81" t="s">
        <v>202</v>
      </c>
      <c r="Y44" s="65" t="s">
        <v>207</v>
      </c>
    </row>
    <row r="45" spans="1:27" s="65" customFormat="1" ht="46.8">
      <c r="A45" s="21">
        <v>2</v>
      </c>
      <c r="B45" s="100" t="s">
        <v>174</v>
      </c>
      <c r="C45" s="21" t="s">
        <v>157</v>
      </c>
      <c r="D45" s="103"/>
      <c r="E45" s="54" t="s">
        <v>163</v>
      </c>
      <c r="F45" s="54" t="s">
        <v>193</v>
      </c>
      <c r="G45" s="35">
        <v>6000</v>
      </c>
      <c r="H45" s="35">
        <v>3000</v>
      </c>
      <c r="I45" s="98">
        <v>393.17487499999999</v>
      </c>
      <c r="J45" s="98">
        <v>393.17487499999999</v>
      </c>
      <c r="K45" s="27">
        <v>2000</v>
      </c>
      <c r="L45" s="27">
        <f>H45-K45</f>
        <v>1000</v>
      </c>
      <c r="M45" s="27">
        <v>3000</v>
      </c>
      <c r="N45" s="85">
        <f>G45-M45</f>
        <v>3000</v>
      </c>
      <c r="O45" s="27">
        <v>0</v>
      </c>
      <c r="P45" s="27">
        <v>2000</v>
      </c>
      <c r="Q45" s="27">
        <f>H45-O45+P45</f>
        <v>5000</v>
      </c>
      <c r="R45" s="103"/>
      <c r="S45" s="27"/>
      <c r="T45" s="27">
        <f>+P45</f>
        <v>2000</v>
      </c>
      <c r="U45" s="27"/>
      <c r="V45" s="21" t="s">
        <v>158</v>
      </c>
      <c r="W45" s="68"/>
      <c r="X45" s="81" t="s">
        <v>202</v>
      </c>
      <c r="Y45" s="65" t="s">
        <v>207</v>
      </c>
    </row>
    <row r="46" spans="1:27" s="43" customFormat="1" ht="49.5" customHeight="1">
      <c r="A46" s="39">
        <v>3</v>
      </c>
      <c r="B46" s="49" t="s">
        <v>233</v>
      </c>
      <c r="C46" s="35"/>
      <c r="D46" s="95"/>
      <c r="E46" s="35"/>
      <c r="F46" s="35"/>
      <c r="G46" s="35"/>
      <c r="H46" s="35"/>
      <c r="I46" s="95"/>
      <c r="J46" s="95"/>
      <c r="K46" s="27"/>
      <c r="L46" s="27"/>
      <c r="M46" s="27"/>
      <c r="N46" s="85"/>
      <c r="O46" s="27"/>
      <c r="P46" s="27"/>
      <c r="Q46" s="27"/>
      <c r="R46" s="95"/>
      <c r="S46" s="27">
        <v>11811</v>
      </c>
      <c r="T46" s="27"/>
      <c r="U46" s="27"/>
      <c r="V46" s="35"/>
      <c r="W46" s="33"/>
      <c r="X46" s="29" t="s">
        <v>205</v>
      </c>
      <c r="Y46" s="79" t="s">
        <v>208</v>
      </c>
    </row>
    <row r="47" spans="1:27">
      <c r="A47" s="37"/>
      <c r="B47" s="73"/>
      <c r="C47" s="37"/>
      <c r="D47" s="99"/>
      <c r="E47" s="37"/>
      <c r="F47" s="37"/>
      <c r="G47" s="37"/>
      <c r="H47" s="37"/>
      <c r="I47" s="99"/>
      <c r="J47" s="99"/>
      <c r="K47" s="28"/>
      <c r="L47" s="28"/>
      <c r="M47" s="28"/>
      <c r="N47" s="90"/>
      <c r="O47" s="28"/>
      <c r="P47" s="28"/>
      <c r="Q47" s="28"/>
      <c r="R47" s="99"/>
      <c r="S47" s="28"/>
      <c r="T47" s="28"/>
      <c r="U47" s="28"/>
      <c r="V47" s="37"/>
      <c r="W47" s="37"/>
    </row>
    <row r="48" spans="1:27" ht="16.2">
      <c r="A48" s="342"/>
      <c r="B48" s="342"/>
      <c r="C48" s="342"/>
      <c r="D48" s="342"/>
      <c r="E48" s="342"/>
      <c r="F48" s="342"/>
      <c r="G48" s="342"/>
      <c r="H48" s="342"/>
      <c r="I48" s="342"/>
      <c r="J48" s="342"/>
      <c r="K48" s="342"/>
      <c r="L48" s="342"/>
      <c r="M48" s="342"/>
      <c r="N48" s="342"/>
      <c r="O48" s="342"/>
      <c r="P48" s="342"/>
      <c r="Q48" s="342"/>
      <c r="R48" s="342"/>
      <c r="S48" s="342"/>
      <c r="T48" s="342"/>
      <c r="U48" s="342"/>
      <c r="V48" s="342"/>
      <c r="W48" s="342"/>
    </row>
  </sheetData>
  <mergeCells count="30">
    <mergeCell ref="A2:W2"/>
    <mergeCell ref="A3:W3"/>
    <mergeCell ref="B5:B7"/>
    <mergeCell ref="C5:C7"/>
    <mergeCell ref="D5:D7"/>
    <mergeCell ref="E5:E7"/>
    <mergeCell ref="F5:G5"/>
    <mergeCell ref="H5:H7"/>
    <mergeCell ref="I5:J5"/>
    <mergeCell ref="V5:V7"/>
    <mergeCell ref="S6:S7"/>
    <mergeCell ref="T6:T7"/>
    <mergeCell ref="Q6:Q7"/>
    <mergeCell ref="O5:Q5"/>
    <mergeCell ref="U6:U7"/>
    <mergeCell ref="S5:U5"/>
    <mergeCell ref="A48:W48"/>
    <mergeCell ref="R5:R7"/>
    <mergeCell ref="W5:W7"/>
    <mergeCell ref="F6:F7"/>
    <mergeCell ref="G6:G7"/>
    <mergeCell ref="I6:I7"/>
    <mergeCell ref="J6:J7"/>
    <mergeCell ref="O6:O7"/>
    <mergeCell ref="P6:P7"/>
    <mergeCell ref="K5:K7"/>
    <mergeCell ref="L5:L7"/>
    <mergeCell ref="M5:M7"/>
    <mergeCell ref="N5:N7"/>
    <mergeCell ref="A5:A7"/>
  </mergeCells>
  <dataValidations count="1">
    <dataValidation allowBlank="1" showErrorMessage="1" sqref="C34"/>
  </dataValidations>
  <printOptions horizontalCentered="1"/>
  <pageMargins left="0.2" right="0.2" top="0.75" bottom="0.75" header="0.3" footer="0.3"/>
  <pageSetup paperSize="9" scale="65" orientation="landscape"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
  <sheetViews>
    <sheetView zoomScale="71" zoomScaleNormal="71" workbookViewId="0">
      <pane xSplit="3" ySplit="7" topLeftCell="E8" activePane="bottomRight" state="frozen"/>
      <selection activeCell="U6" sqref="U6:U7"/>
      <selection pane="topRight" activeCell="U6" sqref="U6:U7"/>
      <selection pane="bottomLeft" activeCell="U6" sqref="U6:U7"/>
      <selection pane="bottomRight" activeCell="P5" sqref="P5:P7"/>
    </sheetView>
  </sheetViews>
  <sheetFormatPr defaultColWidth="9.109375" defaultRowHeight="15.6"/>
  <cols>
    <col min="1" max="1" width="6.33203125" style="29" customWidth="1"/>
    <col min="2" max="2" width="37.33203125" style="70" customWidth="1"/>
    <col min="3" max="3" width="9.21875" style="30" customWidth="1"/>
    <col min="4" max="4" width="14.6640625" style="30" hidden="1" customWidth="1"/>
    <col min="5" max="5" width="8.44140625" style="30" customWidth="1"/>
    <col min="6" max="6" width="13" style="30" customWidth="1"/>
    <col min="7" max="7" width="11" style="30" customWidth="1"/>
    <col min="8" max="8" width="11.77734375" style="30" customWidth="1"/>
    <col min="9" max="10" width="11.77734375" style="24" customWidth="1"/>
    <col min="11" max="11" width="13" style="24" customWidth="1"/>
    <col min="12" max="13" width="10.21875" style="210" customWidth="1"/>
    <col min="14" max="14" width="11.77734375" style="210" customWidth="1"/>
    <col min="15" max="15" width="13.88671875" style="152" customWidth="1"/>
    <col min="16" max="16" width="23.88671875" style="29" customWidth="1"/>
    <col min="17" max="17" width="6.88671875" style="30" customWidth="1"/>
    <col min="18" max="19" width="10" style="30" customWidth="1"/>
    <col min="20" max="20" width="9.88671875" style="29" customWidth="1"/>
    <col min="21" max="21" width="9.109375" style="30"/>
    <col min="22" max="22" width="19.5546875" style="30" customWidth="1"/>
    <col min="23" max="23" width="16.109375" style="30" customWidth="1"/>
    <col min="24" max="16384" width="9.109375" style="30"/>
  </cols>
  <sheetData>
    <row r="1" spans="1:21" s="220" customFormat="1" ht="28.8" customHeight="1">
      <c r="A1" s="218"/>
      <c r="B1" s="219"/>
      <c r="I1" s="221"/>
      <c r="J1" s="221"/>
      <c r="K1" s="221"/>
      <c r="L1" s="222"/>
      <c r="M1" s="222"/>
      <c r="N1" s="222"/>
      <c r="O1" s="223"/>
      <c r="P1" s="363" t="s">
        <v>399</v>
      </c>
      <c r="Q1" s="363"/>
      <c r="R1" s="224"/>
      <c r="S1" s="224"/>
      <c r="T1" s="218"/>
    </row>
    <row r="2" spans="1:21" s="220" customFormat="1" ht="28.8" customHeight="1">
      <c r="A2" s="364" t="s">
        <v>398</v>
      </c>
      <c r="B2" s="364"/>
      <c r="C2" s="364"/>
      <c r="D2" s="364"/>
      <c r="E2" s="364"/>
      <c r="F2" s="364"/>
      <c r="G2" s="364"/>
      <c r="H2" s="364"/>
      <c r="I2" s="364"/>
      <c r="J2" s="364"/>
      <c r="K2" s="364"/>
      <c r="L2" s="364"/>
      <c r="M2" s="364"/>
      <c r="N2" s="364"/>
      <c r="O2" s="364"/>
      <c r="P2" s="364"/>
      <c r="Q2" s="364"/>
      <c r="R2" s="224"/>
      <c r="S2" s="224"/>
      <c r="T2" s="218"/>
    </row>
    <row r="3" spans="1:21" s="220" customFormat="1" ht="30" customHeight="1">
      <c r="A3" s="365" t="s">
        <v>423</v>
      </c>
      <c r="B3" s="365"/>
      <c r="C3" s="365"/>
      <c r="D3" s="365"/>
      <c r="E3" s="365"/>
      <c r="F3" s="365"/>
      <c r="G3" s="365"/>
      <c r="H3" s="365"/>
      <c r="I3" s="365"/>
      <c r="J3" s="365"/>
      <c r="K3" s="365"/>
      <c r="L3" s="365"/>
      <c r="M3" s="365"/>
      <c r="N3" s="365"/>
      <c r="O3" s="365"/>
      <c r="P3" s="365"/>
      <c r="Q3" s="365"/>
      <c r="R3" s="225"/>
      <c r="S3" s="225"/>
      <c r="T3" s="218"/>
    </row>
    <row r="4" spans="1:21" s="220" customFormat="1" ht="27" customHeight="1">
      <c r="A4" s="218"/>
      <c r="B4" s="219"/>
      <c r="I4" s="221"/>
      <c r="J4" s="221"/>
      <c r="K4" s="221"/>
      <c r="L4" s="222"/>
      <c r="M4" s="222"/>
      <c r="N4" s="222"/>
      <c r="O4" s="223"/>
      <c r="P4" s="372" t="s">
        <v>77</v>
      </c>
      <c r="Q4" s="372"/>
      <c r="R4" s="226"/>
      <c r="S4" s="226"/>
      <c r="T4" s="218"/>
    </row>
    <row r="5" spans="1:21" s="29" customFormat="1" ht="45" customHeight="1">
      <c r="A5" s="344" t="s">
        <v>12</v>
      </c>
      <c r="B5" s="344" t="s">
        <v>13</v>
      </c>
      <c r="C5" s="344" t="s">
        <v>14</v>
      </c>
      <c r="D5" s="344" t="s">
        <v>5</v>
      </c>
      <c r="E5" s="344" t="s">
        <v>6</v>
      </c>
      <c r="F5" s="344" t="s">
        <v>7</v>
      </c>
      <c r="G5" s="344"/>
      <c r="H5" s="344" t="s">
        <v>27</v>
      </c>
      <c r="I5" s="345" t="s">
        <v>53</v>
      </c>
      <c r="J5" s="345" t="s">
        <v>15</v>
      </c>
      <c r="K5" s="346" t="s">
        <v>71</v>
      </c>
      <c r="L5" s="369" t="s">
        <v>397</v>
      </c>
      <c r="M5" s="370"/>
      <c r="N5" s="371"/>
      <c r="O5" s="366" t="s">
        <v>394</v>
      </c>
      <c r="P5" s="354" t="s">
        <v>75</v>
      </c>
      <c r="Q5" s="344" t="s">
        <v>2</v>
      </c>
      <c r="R5" s="75"/>
      <c r="S5" s="75"/>
    </row>
    <row r="6" spans="1:21" s="29" customFormat="1" ht="27.75" customHeight="1">
      <c r="A6" s="344"/>
      <c r="B6" s="344"/>
      <c r="C6" s="344"/>
      <c r="D6" s="344"/>
      <c r="E6" s="344"/>
      <c r="F6" s="344" t="s">
        <v>18</v>
      </c>
      <c r="G6" s="344" t="s">
        <v>8</v>
      </c>
      <c r="H6" s="344"/>
      <c r="I6" s="345"/>
      <c r="J6" s="345"/>
      <c r="K6" s="347"/>
      <c r="L6" s="366" t="s">
        <v>19</v>
      </c>
      <c r="M6" s="366" t="s">
        <v>20</v>
      </c>
      <c r="N6" s="367" t="s">
        <v>29</v>
      </c>
      <c r="O6" s="366"/>
      <c r="P6" s="355"/>
      <c r="Q6" s="344"/>
      <c r="R6" s="75"/>
      <c r="S6" s="75"/>
    </row>
    <row r="7" spans="1:21" s="29" customFormat="1" ht="38.25" customHeight="1">
      <c r="A7" s="344"/>
      <c r="B7" s="344"/>
      <c r="C7" s="344"/>
      <c r="D7" s="344"/>
      <c r="E7" s="344"/>
      <c r="F7" s="344"/>
      <c r="G7" s="344"/>
      <c r="H7" s="344"/>
      <c r="I7" s="345"/>
      <c r="J7" s="345"/>
      <c r="K7" s="348"/>
      <c r="L7" s="366"/>
      <c r="M7" s="366"/>
      <c r="N7" s="368"/>
      <c r="O7" s="366"/>
      <c r="P7" s="356"/>
      <c r="Q7" s="344"/>
      <c r="R7" s="75" t="s">
        <v>395</v>
      </c>
      <c r="S7" s="75" t="s">
        <v>396</v>
      </c>
    </row>
    <row r="8" spans="1:21" s="144" customFormat="1" ht="28.5" customHeight="1">
      <c r="A8" s="94"/>
      <c r="B8" s="231" t="s">
        <v>3</v>
      </c>
      <c r="C8" s="94"/>
      <c r="D8" s="94"/>
      <c r="E8" s="94"/>
      <c r="F8" s="94"/>
      <c r="G8" s="94">
        <f>G9</f>
        <v>32420</v>
      </c>
      <c r="H8" s="230">
        <f>H9</f>
        <v>2292</v>
      </c>
      <c r="I8" s="230">
        <f t="shared" ref="I8:N8" si="0">I9</f>
        <v>2159.5150000000003</v>
      </c>
      <c r="J8" s="230">
        <f t="shared" si="0"/>
        <v>132.48500000000007</v>
      </c>
      <c r="K8" s="230">
        <f t="shared" si="0"/>
        <v>29402.090000000004</v>
      </c>
      <c r="L8" s="230">
        <f t="shared" si="0"/>
        <v>122.98700000000005</v>
      </c>
      <c r="M8" s="230">
        <f t="shared" si="0"/>
        <v>122.98699999999999</v>
      </c>
      <c r="N8" s="230">
        <f t="shared" si="0"/>
        <v>2292</v>
      </c>
      <c r="O8" s="230"/>
      <c r="P8" s="94"/>
      <c r="Q8" s="33"/>
      <c r="R8" s="214"/>
      <c r="S8" s="214"/>
      <c r="T8" s="29"/>
    </row>
    <row r="9" spans="1:21" s="144" customFormat="1" ht="20.25" customHeight="1">
      <c r="A9" s="228" t="s">
        <v>0</v>
      </c>
      <c r="B9" s="232" t="s">
        <v>401</v>
      </c>
      <c r="C9" s="242"/>
      <c r="D9" s="242"/>
      <c r="E9" s="242"/>
      <c r="F9" s="242"/>
      <c r="G9" s="228">
        <f>G10+G13+G15</f>
        <v>32420</v>
      </c>
      <c r="H9" s="229">
        <f>H10+H13+H15</f>
        <v>2292</v>
      </c>
      <c r="I9" s="229">
        <f t="shared" ref="I9:N9" si="1">I10+I13+I15</f>
        <v>2159.5150000000003</v>
      </c>
      <c r="J9" s="229">
        <f t="shared" si="1"/>
        <v>132.48500000000007</v>
      </c>
      <c r="K9" s="229">
        <f t="shared" si="1"/>
        <v>29402.090000000004</v>
      </c>
      <c r="L9" s="229">
        <f t="shared" si="1"/>
        <v>122.98700000000005</v>
      </c>
      <c r="M9" s="229">
        <f t="shared" si="1"/>
        <v>122.98699999999999</v>
      </c>
      <c r="N9" s="229">
        <f t="shared" si="1"/>
        <v>2292</v>
      </c>
      <c r="O9" s="229"/>
      <c r="P9" s="228"/>
      <c r="Q9" s="33"/>
      <c r="R9" s="214"/>
      <c r="S9" s="214"/>
      <c r="T9" s="29"/>
    </row>
    <row r="10" spans="1:21" s="144" customFormat="1" ht="26.25" customHeight="1">
      <c r="A10" s="233" t="s">
        <v>40</v>
      </c>
      <c r="B10" s="234" t="s">
        <v>402</v>
      </c>
      <c r="C10" s="243"/>
      <c r="D10" s="244"/>
      <c r="E10" s="244"/>
      <c r="F10" s="244"/>
      <c r="G10" s="172">
        <f>SUM(G11:G12)</f>
        <v>27000</v>
      </c>
      <c r="H10" s="173">
        <f t="shared" ref="H10:N10" si="2">SUM(H11:H12)</f>
        <v>842</v>
      </c>
      <c r="I10" s="173">
        <f t="shared" si="2"/>
        <v>840.19</v>
      </c>
      <c r="J10" s="173">
        <f t="shared" si="2"/>
        <v>1.8100000000000023</v>
      </c>
      <c r="K10" s="173">
        <f t="shared" si="2"/>
        <v>24440.933000000001</v>
      </c>
      <c r="L10" s="173">
        <f t="shared" si="2"/>
        <v>1.8100000000000023</v>
      </c>
      <c r="M10" s="173">
        <f t="shared" si="2"/>
        <v>0</v>
      </c>
      <c r="N10" s="173">
        <f t="shared" si="2"/>
        <v>840.19</v>
      </c>
      <c r="O10" s="211"/>
      <c r="P10" s="33"/>
      <c r="Q10" s="33"/>
      <c r="R10" s="214"/>
      <c r="S10" s="214"/>
      <c r="T10" s="29"/>
    </row>
    <row r="11" spans="1:21" s="2" customFormat="1" ht="31.2">
      <c r="A11" s="235">
        <v>1</v>
      </c>
      <c r="B11" s="236" t="s">
        <v>403</v>
      </c>
      <c r="C11" s="165" t="s">
        <v>329</v>
      </c>
      <c r="D11" s="245"/>
      <c r="E11" s="165" t="s">
        <v>419</v>
      </c>
      <c r="F11" s="246" t="s">
        <v>405</v>
      </c>
      <c r="G11" s="237">
        <v>2000</v>
      </c>
      <c r="H11" s="107">
        <v>140</v>
      </c>
      <c r="I11" s="107">
        <v>138.483</v>
      </c>
      <c r="J11" s="107">
        <f t="shared" ref="J11:J18" si="3">H11-I11</f>
        <v>1.5169999999999959</v>
      </c>
      <c r="K11" s="107">
        <v>1664.615</v>
      </c>
      <c r="L11" s="107">
        <v>1.5169999999999959</v>
      </c>
      <c r="M11" s="107"/>
      <c r="N11" s="107">
        <f>H11-L11+M11</f>
        <v>138.483</v>
      </c>
      <c r="O11" s="39" t="s">
        <v>96</v>
      </c>
      <c r="P11" s="238" t="s">
        <v>407</v>
      </c>
      <c r="Q11" s="21"/>
      <c r="R11" s="60"/>
      <c r="S11" s="60"/>
      <c r="T11" s="216"/>
      <c r="U11" s="30"/>
    </row>
    <row r="12" spans="1:21" s="2" customFormat="1" ht="31.2">
      <c r="A12" s="235">
        <v>2</v>
      </c>
      <c r="B12" s="239" t="s">
        <v>404</v>
      </c>
      <c r="C12" s="247" t="s">
        <v>94</v>
      </c>
      <c r="D12" s="245"/>
      <c r="E12" s="248"/>
      <c r="F12" s="249" t="s">
        <v>406</v>
      </c>
      <c r="G12" s="237">
        <v>25000</v>
      </c>
      <c r="H12" s="107">
        <v>702</v>
      </c>
      <c r="I12" s="107">
        <v>701.70699999999999</v>
      </c>
      <c r="J12" s="107">
        <f t="shared" si="3"/>
        <v>0.29300000000000637</v>
      </c>
      <c r="K12" s="107">
        <v>22776.317999999999</v>
      </c>
      <c r="L12" s="107">
        <v>0.29300000000000637</v>
      </c>
      <c r="M12" s="107"/>
      <c r="N12" s="107">
        <f>H12-L12+M12</f>
        <v>701.70699999999999</v>
      </c>
      <c r="O12" s="39" t="s">
        <v>96</v>
      </c>
      <c r="P12" s="238" t="s">
        <v>407</v>
      </c>
      <c r="Q12" s="21"/>
      <c r="R12" s="60"/>
      <c r="S12" s="60"/>
      <c r="T12" s="216"/>
      <c r="U12" s="30"/>
    </row>
    <row r="13" spans="1:21" s="1" customFormat="1" ht="32.4">
      <c r="A13" s="233" t="s">
        <v>235</v>
      </c>
      <c r="B13" s="234" t="s">
        <v>408</v>
      </c>
      <c r="C13" s="165"/>
      <c r="D13" s="165"/>
      <c r="E13" s="245"/>
      <c r="F13" s="165"/>
      <c r="G13" s="172">
        <f>SUM(G14)</f>
        <v>2500</v>
      </c>
      <c r="H13" s="173">
        <f t="shared" ref="H13:N13" si="4">SUM(H14)</f>
        <v>100</v>
      </c>
      <c r="I13" s="173">
        <f t="shared" si="4"/>
        <v>8.3539999999999992</v>
      </c>
      <c r="J13" s="173">
        <f t="shared" si="4"/>
        <v>91.646000000000001</v>
      </c>
      <c r="K13" s="173">
        <f t="shared" si="4"/>
        <v>2350.2910000000002</v>
      </c>
      <c r="L13" s="173">
        <f t="shared" si="4"/>
        <v>91.646000000000001</v>
      </c>
      <c r="M13" s="173">
        <f t="shared" si="4"/>
        <v>0</v>
      </c>
      <c r="N13" s="173">
        <f t="shared" si="4"/>
        <v>8.3539999999999992</v>
      </c>
      <c r="O13" s="217"/>
      <c r="P13" s="50"/>
      <c r="Q13" s="21"/>
      <c r="R13" s="60"/>
      <c r="S13" s="60"/>
      <c r="U13" s="30"/>
    </row>
    <row r="14" spans="1:21" s="1" customFormat="1" ht="31.2">
      <c r="A14" s="235">
        <v>1</v>
      </c>
      <c r="B14" s="62" t="s">
        <v>409</v>
      </c>
      <c r="C14" s="250" t="s">
        <v>91</v>
      </c>
      <c r="D14" s="165"/>
      <c r="E14" s="251">
        <v>2022</v>
      </c>
      <c r="F14" s="165" t="s">
        <v>410</v>
      </c>
      <c r="G14" s="237">
        <v>2500</v>
      </c>
      <c r="H14" s="254">
        <v>100</v>
      </c>
      <c r="I14" s="254">
        <v>8.3539999999999992</v>
      </c>
      <c r="J14" s="107">
        <f t="shared" si="3"/>
        <v>91.646000000000001</v>
      </c>
      <c r="K14" s="107">
        <v>2350.2910000000002</v>
      </c>
      <c r="L14" s="107">
        <v>91.646000000000001</v>
      </c>
      <c r="M14" s="107"/>
      <c r="N14" s="107">
        <f>H14-L14+M14</f>
        <v>8.3539999999999992</v>
      </c>
      <c r="O14" s="39" t="s">
        <v>96</v>
      </c>
      <c r="P14" s="238" t="s">
        <v>407</v>
      </c>
      <c r="Q14" s="21"/>
      <c r="R14" s="60"/>
      <c r="S14" s="60"/>
      <c r="U14" s="30"/>
    </row>
    <row r="15" spans="1:21" s="1" customFormat="1" ht="36.75" customHeight="1">
      <c r="A15" s="233" t="s">
        <v>267</v>
      </c>
      <c r="B15" s="168" t="s">
        <v>411</v>
      </c>
      <c r="C15" s="165"/>
      <c r="D15" s="165"/>
      <c r="E15" s="245"/>
      <c r="F15" s="165"/>
      <c r="G15" s="172">
        <f>SUM(G16:G18)</f>
        <v>2920</v>
      </c>
      <c r="H15" s="173">
        <f t="shared" ref="H15:N15" si="5">SUM(H16:H18)</f>
        <v>1350</v>
      </c>
      <c r="I15" s="173">
        <f t="shared" si="5"/>
        <v>1310.971</v>
      </c>
      <c r="J15" s="173">
        <f t="shared" si="5"/>
        <v>39.029000000000053</v>
      </c>
      <c r="K15" s="173">
        <f t="shared" si="5"/>
        <v>2610.866</v>
      </c>
      <c r="L15" s="173">
        <f t="shared" si="5"/>
        <v>29.531000000000056</v>
      </c>
      <c r="M15" s="173">
        <f t="shared" si="5"/>
        <v>122.98699999999999</v>
      </c>
      <c r="N15" s="173">
        <f t="shared" si="5"/>
        <v>1443.4559999999999</v>
      </c>
      <c r="O15" s="217"/>
      <c r="P15" s="50"/>
      <c r="Q15" s="21"/>
      <c r="R15" s="60"/>
      <c r="S15" s="60"/>
      <c r="U15" s="30"/>
    </row>
    <row r="16" spans="1:21" s="1" customFormat="1" ht="46.8">
      <c r="A16" s="53">
        <v>1</v>
      </c>
      <c r="B16" s="62" t="s">
        <v>412</v>
      </c>
      <c r="C16" s="250" t="s">
        <v>329</v>
      </c>
      <c r="D16" s="165"/>
      <c r="E16" s="251" t="s">
        <v>216</v>
      </c>
      <c r="F16" s="165" t="s">
        <v>414</v>
      </c>
      <c r="G16" s="237">
        <v>1700</v>
      </c>
      <c r="H16" s="107">
        <v>650</v>
      </c>
      <c r="I16" s="107">
        <v>620.55999999999995</v>
      </c>
      <c r="J16" s="107">
        <f t="shared" si="3"/>
        <v>29.440000000000055</v>
      </c>
      <c r="K16" s="107">
        <v>1590.866</v>
      </c>
      <c r="L16" s="107">
        <v>29.440000000000055</v>
      </c>
      <c r="M16" s="107"/>
      <c r="N16" s="107">
        <f t="shared" ref="N16:N18" si="6">H16-L16+M16</f>
        <v>620.55999999999995</v>
      </c>
      <c r="O16" s="39" t="s">
        <v>96</v>
      </c>
      <c r="P16" s="238" t="s">
        <v>407</v>
      </c>
      <c r="Q16" s="21"/>
      <c r="R16" s="60"/>
      <c r="S16" s="60"/>
      <c r="U16" s="30"/>
    </row>
    <row r="17" spans="1:21" s="1" customFormat="1" ht="62.4">
      <c r="A17" s="53">
        <v>2</v>
      </c>
      <c r="B17" s="62" t="s">
        <v>413</v>
      </c>
      <c r="C17" s="250" t="s">
        <v>343</v>
      </c>
      <c r="D17" s="165"/>
      <c r="E17" s="251" t="s">
        <v>216</v>
      </c>
      <c r="F17" s="165" t="s">
        <v>415</v>
      </c>
      <c r="G17" s="237">
        <v>370</v>
      </c>
      <c r="H17" s="107">
        <v>100</v>
      </c>
      <c r="I17" s="107">
        <v>90.411000000000001</v>
      </c>
      <c r="J17" s="107">
        <f t="shared" si="3"/>
        <v>9.5889999999999986</v>
      </c>
      <c r="K17" s="107">
        <v>330</v>
      </c>
      <c r="L17" s="107">
        <v>9.0999999999999998E-2</v>
      </c>
      <c r="M17" s="107"/>
      <c r="N17" s="107">
        <f t="shared" si="6"/>
        <v>99.909000000000006</v>
      </c>
      <c r="O17" s="39" t="s">
        <v>96</v>
      </c>
      <c r="P17" s="238" t="s">
        <v>407</v>
      </c>
      <c r="Q17" s="21"/>
      <c r="R17" s="60"/>
      <c r="S17" s="60"/>
      <c r="U17" s="30"/>
    </row>
    <row r="18" spans="1:21" s="1" customFormat="1" ht="31.2">
      <c r="A18" s="53">
        <v>3</v>
      </c>
      <c r="B18" s="240" t="s">
        <v>416</v>
      </c>
      <c r="C18" s="250" t="s">
        <v>103</v>
      </c>
      <c r="D18" s="165"/>
      <c r="E18" s="252" t="s">
        <v>418</v>
      </c>
      <c r="F18" s="165" t="s">
        <v>417</v>
      </c>
      <c r="G18" s="237">
        <v>850</v>
      </c>
      <c r="H18" s="107">
        <v>600</v>
      </c>
      <c r="I18" s="107">
        <v>600</v>
      </c>
      <c r="J18" s="107">
        <f t="shared" si="3"/>
        <v>0</v>
      </c>
      <c r="K18" s="107">
        <v>690</v>
      </c>
      <c r="L18" s="107"/>
      <c r="M18" s="107">
        <v>122.98699999999999</v>
      </c>
      <c r="N18" s="107">
        <f t="shared" si="6"/>
        <v>722.98699999999997</v>
      </c>
      <c r="O18" s="39" t="s">
        <v>420</v>
      </c>
      <c r="P18" s="238" t="s">
        <v>407</v>
      </c>
      <c r="Q18" s="21"/>
      <c r="R18" s="60"/>
      <c r="S18" s="60"/>
      <c r="U18" s="30"/>
    </row>
    <row r="19" spans="1:21" ht="17.25" customHeight="1">
      <c r="A19" s="37"/>
      <c r="B19" s="73"/>
      <c r="C19" s="253"/>
      <c r="D19" s="253"/>
      <c r="E19" s="253"/>
      <c r="F19" s="253"/>
      <c r="G19" s="37"/>
      <c r="H19" s="37"/>
      <c r="I19" s="28"/>
      <c r="J19" s="28"/>
      <c r="K19" s="28"/>
      <c r="L19" s="207"/>
      <c r="M19" s="207"/>
      <c r="N19" s="207"/>
      <c r="O19" s="207"/>
      <c r="P19" s="37"/>
      <c r="Q19" s="37"/>
      <c r="R19" s="75"/>
      <c r="S19" s="75"/>
    </row>
    <row r="20" spans="1:21" ht="46.2" customHeight="1"/>
  </sheetData>
  <mergeCells count="23">
    <mergeCell ref="O5:O7"/>
    <mergeCell ref="Q5:Q7"/>
    <mergeCell ref="F6:F7"/>
    <mergeCell ref="G6:G7"/>
    <mergeCell ref="I5:I7"/>
    <mergeCell ref="J5:J7"/>
    <mergeCell ref="K5:K7"/>
    <mergeCell ref="P1:Q1"/>
    <mergeCell ref="A2:Q2"/>
    <mergeCell ref="A3:Q3"/>
    <mergeCell ref="A5:A7"/>
    <mergeCell ref="B5:B7"/>
    <mergeCell ref="C5:C7"/>
    <mergeCell ref="D5:D7"/>
    <mergeCell ref="E5:E7"/>
    <mergeCell ref="F5:G5"/>
    <mergeCell ref="H5:H7"/>
    <mergeCell ref="L6:L7"/>
    <mergeCell ref="M6:M7"/>
    <mergeCell ref="N6:N7"/>
    <mergeCell ref="L5:N5"/>
    <mergeCell ref="P5:P7"/>
    <mergeCell ref="P4:Q4"/>
  </mergeCells>
  <conditionalFormatting sqref="B9:B12">
    <cfRule type="expression" dxfId="7" priority="12" stopIfTrue="1">
      <formula>+COUNTIF(#REF!,#REF!)&gt;1</formula>
    </cfRule>
  </conditionalFormatting>
  <conditionalFormatting sqref="B13">
    <cfRule type="expression" dxfId="6" priority="10" stopIfTrue="1">
      <formula>+COUNTIF(#REF!,#REF!)&gt;1</formula>
    </cfRule>
  </conditionalFormatting>
  <conditionalFormatting sqref="B14">
    <cfRule type="expression" dxfId="5" priority="9" stopIfTrue="1">
      <formula>+COUNTIF(#REF!,#REF!)&gt;1</formula>
    </cfRule>
  </conditionalFormatting>
  <conditionalFormatting sqref="B15">
    <cfRule type="expression" dxfId="4" priority="8" stopIfTrue="1">
      <formula>+COUNTIF(#REF!,#REF!)&gt;1</formula>
    </cfRule>
  </conditionalFormatting>
  <conditionalFormatting sqref="B16:B17">
    <cfRule type="expression" dxfId="3" priority="7" stopIfTrue="1">
      <formula>+COUNTIF(#REF!,#REF!)&gt;1</formula>
    </cfRule>
  </conditionalFormatting>
  <conditionalFormatting sqref="B18">
    <cfRule type="expression" dxfId="2" priority="6" stopIfTrue="1">
      <formula>+COUNTIF(#REF!,#REF!)&gt;1</formula>
    </cfRule>
  </conditionalFormatting>
  <printOptions horizontalCentered="1"/>
  <pageMargins left="0.19685039370078741" right="0.19685039370078741" top="0.59055118110236227" bottom="0.39370078740157483" header="0.31496062992125984" footer="0.23622047244094491"/>
  <pageSetup paperSize="9" scale="68" fitToHeight="0" orientation="landscape"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topLeftCell="A4" workbookViewId="0">
      <selection activeCell="G10" sqref="G10"/>
    </sheetView>
  </sheetViews>
  <sheetFormatPr defaultColWidth="9.109375" defaultRowHeight="13.8"/>
  <cols>
    <col min="1" max="1" width="9.109375" style="114"/>
    <col min="2" max="2" width="34" style="114" customWidth="1"/>
    <col min="3" max="6" width="9.109375" style="114"/>
    <col min="7" max="7" width="10.44140625" style="114" customWidth="1"/>
    <col min="8" max="8" width="14" style="114" customWidth="1"/>
    <col min="9" max="9" width="11.88671875" style="114" customWidth="1"/>
    <col min="10" max="11" width="11.33203125" style="114" customWidth="1"/>
    <col min="12" max="12" width="11.33203125" style="128" customWidth="1"/>
    <col min="13" max="13" width="21.33203125" style="114" customWidth="1"/>
    <col min="14" max="16384" width="9.109375" style="114"/>
  </cols>
  <sheetData>
    <row r="1" spans="1:14" ht="15.75" customHeight="1">
      <c r="A1" s="376" t="s">
        <v>12</v>
      </c>
      <c r="B1" s="344" t="s">
        <v>13</v>
      </c>
      <c r="C1" s="344" t="s">
        <v>14</v>
      </c>
      <c r="D1" s="343" t="s">
        <v>5</v>
      </c>
      <c r="E1" s="344" t="s">
        <v>6</v>
      </c>
      <c r="F1" s="344" t="s">
        <v>7</v>
      </c>
      <c r="G1" s="344"/>
      <c r="H1" s="344" t="s">
        <v>27</v>
      </c>
      <c r="J1" s="373" t="s">
        <v>241</v>
      </c>
      <c r="K1" s="373" t="s">
        <v>242</v>
      </c>
      <c r="L1" s="374" t="s">
        <v>240</v>
      </c>
    </row>
    <row r="2" spans="1:14">
      <c r="A2" s="376"/>
      <c r="B2" s="344"/>
      <c r="C2" s="344"/>
      <c r="D2" s="343"/>
      <c r="E2" s="344"/>
      <c r="F2" s="344" t="s">
        <v>18</v>
      </c>
      <c r="G2" s="344" t="s">
        <v>8</v>
      </c>
      <c r="H2" s="344"/>
      <c r="I2" s="375" t="s">
        <v>240</v>
      </c>
      <c r="J2" s="373"/>
      <c r="K2" s="373"/>
      <c r="L2" s="374"/>
    </row>
    <row r="3" spans="1:14">
      <c r="A3" s="376"/>
      <c r="B3" s="344"/>
      <c r="C3" s="344"/>
      <c r="D3" s="343"/>
      <c r="E3" s="344"/>
      <c r="F3" s="344"/>
      <c r="G3" s="344"/>
      <c r="H3" s="344"/>
      <c r="I3" s="375"/>
      <c r="J3" s="373"/>
      <c r="K3" s="373"/>
      <c r="L3" s="374"/>
    </row>
    <row r="4" spans="1:14" s="133" customFormat="1" ht="22.5" customHeight="1">
      <c r="A4" s="151"/>
      <c r="B4" s="130" t="s">
        <v>3</v>
      </c>
      <c r="C4" s="130"/>
      <c r="D4" s="132"/>
      <c r="E4" s="130"/>
      <c r="F4" s="130"/>
      <c r="G4" s="208">
        <f t="shared" ref="G4:H4" si="0">+SUM(G5:G13)</f>
        <v>348676</v>
      </c>
      <c r="H4" s="208">
        <f t="shared" si="0"/>
        <v>38213</v>
      </c>
      <c r="I4" s="146"/>
      <c r="J4" s="146">
        <f>+SUM(J5:J13)</f>
        <v>112927</v>
      </c>
      <c r="K4" s="208">
        <f>+SUM(K5:K13)</f>
        <v>160393</v>
      </c>
      <c r="L4" s="209"/>
      <c r="M4" s="145" t="e">
        <f>+PL01_NSDP!#REF!-510-#REF!</f>
        <v>#REF!</v>
      </c>
      <c r="N4" s="215" t="e">
        <f>+M4-J4</f>
        <v>#REF!</v>
      </c>
    </row>
    <row r="5" spans="1:14" ht="31.2">
      <c r="A5" s="124">
        <v>1</v>
      </c>
      <c r="B5" s="119" t="s">
        <v>111</v>
      </c>
      <c r="C5" s="120" t="s">
        <v>105</v>
      </c>
      <c r="D5" s="121"/>
      <c r="E5" s="122" t="s">
        <v>163</v>
      </c>
      <c r="F5" s="122" t="s">
        <v>212</v>
      </c>
      <c r="G5" s="113">
        <v>25000</v>
      </c>
      <c r="H5" s="113">
        <v>2550</v>
      </c>
      <c r="I5" s="128">
        <f>+H5/G5%</f>
        <v>10.199999999999999</v>
      </c>
      <c r="J5" s="134">
        <f>INT(G5*48.8%-H5)</f>
        <v>9650</v>
      </c>
      <c r="K5" s="129">
        <f>+H5+J5</f>
        <v>12200</v>
      </c>
      <c r="L5" s="212">
        <f>+K5/G5%</f>
        <v>48.8</v>
      </c>
    </row>
    <row r="6" spans="1:14" ht="31.2">
      <c r="A6" s="124">
        <v>2</v>
      </c>
      <c r="B6" s="115" t="s">
        <v>161</v>
      </c>
      <c r="C6" s="116" t="s">
        <v>162</v>
      </c>
      <c r="D6" s="117"/>
      <c r="E6" s="118" t="s">
        <v>163</v>
      </c>
      <c r="F6" s="118" t="s">
        <v>189</v>
      </c>
      <c r="G6" s="113">
        <v>32400</v>
      </c>
      <c r="H6" s="113">
        <v>3305</v>
      </c>
      <c r="I6" s="128">
        <f>+H6/G6%</f>
        <v>10.200617283950617</v>
      </c>
      <c r="J6" s="134">
        <f>INT(G6*48.8%-H6)</f>
        <v>12506</v>
      </c>
      <c r="K6" s="129">
        <f>+H6+J6</f>
        <v>15811</v>
      </c>
      <c r="L6" s="212">
        <f>+K6/G6%</f>
        <v>48.799382716049379</v>
      </c>
    </row>
    <row r="7" spans="1:14" ht="46.8">
      <c r="A7" s="150">
        <v>3</v>
      </c>
      <c r="B7" s="115" t="s">
        <v>166</v>
      </c>
      <c r="C7" s="116" t="s">
        <v>167</v>
      </c>
      <c r="D7" s="117"/>
      <c r="E7" s="118" t="s">
        <v>163</v>
      </c>
      <c r="F7" s="118" t="s">
        <v>190</v>
      </c>
      <c r="G7" s="113">
        <v>43000</v>
      </c>
      <c r="H7" s="113">
        <v>4386</v>
      </c>
      <c r="I7" s="128">
        <f t="shared" ref="I7:I13" si="1">+H7/G7%</f>
        <v>10.199999999999999</v>
      </c>
      <c r="J7" s="135">
        <f>INT(G7*48.8%-H7-9253)</f>
        <v>7345</v>
      </c>
      <c r="K7" s="136">
        <f>+H7+J7+9253</f>
        <v>20984</v>
      </c>
      <c r="L7" s="213">
        <f t="shared" ref="L7:L13" si="2">+K7/G7%</f>
        <v>48.8</v>
      </c>
      <c r="M7" s="137" t="s">
        <v>243</v>
      </c>
    </row>
    <row r="8" spans="1:14" ht="62.4">
      <c r="A8" s="150">
        <v>4</v>
      </c>
      <c r="B8" s="115" t="s">
        <v>169</v>
      </c>
      <c r="C8" s="116" t="s">
        <v>170</v>
      </c>
      <c r="D8" s="117"/>
      <c r="E8" s="118" t="s">
        <v>163</v>
      </c>
      <c r="F8" s="118" t="s">
        <v>191</v>
      </c>
      <c r="G8" s="113">
        <v>35000</v>
      </c>
      <c r="H8" s="113">
        <v>3570</v>
      </c>
      <c r="I8" s="128">
        <f t="shared" si="1"/>
        <v>10.199999999999999</v>
      </c>
      <c r="J8" s="134">
        <f t="shared" ref="J8:J10" si="3">INT(G8*48.8%-H8)</f>
        <v>13510</v>
      </c>
      <c r="K8" s="129">
        <f t="shared" ref="K8:K13" si="4">+H8+J8</f>
        <v>17080</v>
      </c>
      <c r="L8" s="212">
        <f t="shared" si="2"/>
        <v>48.8</v>
      </c>
    </row>
    <row r="9" spans="1:14" ht="62.4">
      <c r="A9" s="150">
        <v>5</v>
      </c>
      <c r="B9" s="123" t="s">
        <v>236</v>
      </c>
      <c r="C9" s="124"/>
      <c r="D9" s="125"/>
      <c r="E9" s="124"/>
      <c r="F9" s="124"/>
      <c r="G9" s="126">
        <v>20000</v>
      </c>
      <c r="H9" s="127">
        <v>2040</v>
      </c>
      <c r="I9" s="128">
        <f t="shared" si="1"/>
        <v>10.199999999999999</v>
      </c>
      <c r="J9" s="134">
        <f t="shared" si="3"/>
        <v>7720</v>
      </c>
      <c r="K9" s="129">
        <f t="shared" si="4"/>
        <v>9760</v>
      </c>
      <c r="L9" s="212">
        <f t="shared" si="2"/>
        <v>48.8</v>
      </c>
    </row>
    <row r="10" spans="1:14" ht="46.8">
      <c r="A10" s="150">
        <v>6</v>
      </c>
      <c r="B10" s="123" t="s">
        <v>237</v>
      </c>
      <c r="C10" s="124"/>
      <c r="D10" s="125"/>
      <c r="E10" s="124"/>
      <c r="F10" s="124"/>
      <c r="G10" s="126">
        <v>55000</v>
      </c>
      <c r="H10" s="127">
        <v>5689</v>
      </c>
      <c r="I10" s="128">
        <f t="shared" si="1"/>
        <v>10.343636363636364</v>
      </c>
      <c r="J10" s="134">
        <f t="shared" si="3"/>
        <v>21151</v>
      </c>
      <c r="K10" s="129">
        <f t="shared" si="4"/>
        <v>26840</v>
      </c>
      <c r="L10" s="212">
        <f t="shared" si="2"/>
        <v>48.8</v>
      </c>
    </row>
    <row r="11" spans="1:14" ht="46.8">
      <c r="A11" s="150">
        <v>7</v>
      </c>
      <c r="B11" s="142" t="s">
        <v>244</v>
      </c>
      <c r="C11" s="141"/>
      <c r="D11" s="141"/>
      <c r="E11" s="141"/>
      <c r="F11" s="141"/>
      <c r="G11" s="131">
        <v>50000</v>
      </c>
      <c r="H11" s="141">
        <v>3000</v>
      </c>
      <c r="I11" s="143">
        <f>+H11/30000%</f>
        <v>10</v>
      </c>
      <c r="J11" s="135">
        <f>INT(30000*48.8%-H11)</f>
        <v>11640</v>
      </c>
      <c r="K11" s="129">
        <f t="shared" ref="K11" si="5">+H11+J11</f>
        <v>14640</v>
      </c>
      <c r="L11" s="212">
        <f>+K11/30000%</f>
        <v>48.8</v>
      </c>
      <c r="M11" s="137" t="s">
        <v>245</v>
      </c>
    </row>
    <row r="12" spans="1:14" ht="46.8">
      <c r="A12" s="150">
        <v>8</v>
      </c>
      <c r="B12" s="123" t="s">
        <v>238</v>
      </c>
      <c r="C12" s="124"/>
      <c r="D12" s="125"/>
      <c r="E12" s="124"/>
      <c r="F12" s="124"/>
      <c r="G12" s="127">
        <v>43320</v>
      </c>
      <c r="H12" s="124">
        <v>6700</v>
      </c>
      <c r="I12" s="128">
        <f t="shared" si="1"/>
        <v>15.466297322253002</v>
      </c>
      <c r="J12" s="134">
        <f t="shared" ref="J12:J13" si="6">INT(G12*48.8%-H12)</f>
        <v>14440</v>
      </c>
      <c r="K12" s="129">
        <f t="shared" si="4"/>
        <v>21140</v>
      </c>
      <c r="L12" s="212">
        <f t="shared" si="2"/>
        <v>48.799630655586334</v>
      </c>
    </row>
    <row r="13" spans="1:14" ht="46.8">
      <c r="A13" s="150">
        <v>9</v>
      </c>
      <c r="B13" s="138" t="s">
        <v>239</v>
      </c>
      <c r="C13" s="139"/>
      <c r="D13" s="140"/>
      <c r="E13" s="139"/>
      <c r="F13" s="139"/>
      <c r="G13" s="139">
        <v>44956</v>
      </c>
      <c r="H13" s="139">
        <v>6973</v>
      </c>
      <c r="I13" s="128">
        <f t="shared" si="1"/>
        <v>15.510721594447904</v>
      </c>
      <c r="J13" s="134">
        <f t="shared" si="6"/>
        <v>14965</v>
      </c>
      <c r="K13" s="129">
        <f t="shared" si="4"/>
        <v>21938</v>
      </c>
      <c r="L13" s="212">
        <f t="shared" si="2"/>
        <v>48.798825518284545</v>
      </c>
    </row>
  </sheetData>
  <mergeCells count="13">
    <mergeCell ref="A1:A3"/>
    <mergeCell ref="B1:B3"/>
    <mergeCell ref="C1:C3"/>
    <mergeCell ref="D1:D3"/>
    <mergeCell ref="E1:E3"/>
    <mergeCell ref="J1:J3"/>
    <mergeCell ref="K1:K3"/>
    <mergeCell ref="L1:L3"/>
    <mergeCell ref="H1:H3"/>
    <mergeCell ref="F2:F3"/>
    <mergeCell ref="G2:G3"/>
    <mergeCell ref="I2:I3"/>
    <mergeCell ref="F1:G1"/>
  </mergeCells>
  <conditionalFormatting sqref="B12">
    <cfRule type="expression" dxfId="1" priority="2" stopIfTrue="1">
      <formula>"#N/A"</formula>
    </cfRule>
  </conditionalFormatting>
  <conditionalFormatting sqref="B13">
    <cfRule type="expression" dxfId="0" priority="1" stopIfTrue="1">
      <formula>"#N/A"</formula>
    </cfRule>
  </conditionalFormatting>
  <dataValidations count="1">
    <dataValidation allowBlank="1" showErrorMessage="1" sqref="C6"/>
  </dataValidations>
  <pageMargins left="0.7" right="0.7" top="0.75" bottom="0.75" header="0.3" footer="0.3"/>
  <pageSetup paperSize="9"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G68"/>
  <sheetViews>
    <sheetView workbookViewId="0">
      <pane xSplit="5" ySplit="9" topLeftCell="V61" activePane="bottomRight" state="frozen"/>
      <selection pane="topRight" activeCell="F1" sqref="F1"/>
      <selection pane="bottomLeft" activeCell="A10" sqref="A10"/>
      <selection pane="bottomRight" activeCell="W61" sqref="W61"/>
    </sheetView>
  </sheetViews>
  <sheetFormatPr defaultColWidth="9.109375" defaultRowHeight="15.6" outlineLevelRow="1"/>
  <cols>
    <col min="1" max="1" width="6.33203125" style="1" customWidth="1"/>
    <col min="2" max="2" width="25.5546875" style="2" customWidth="1"/>
    <col min="3" max="5" width="9.109375" style="3" customWidth="1"/>
    <col min="6" max="6" width="13" style="3" customWidth="1"/>
    <col min="7" max="7" width="11.6640625" style="3" customWidth="1"/>
    <col min="8" max="8" width="12.88671875" style="3" customWidth="1"/>
    <col min="9" max="10" width="11.6640625" style="3" customWidth="1"/>
    <col min="11" max="11" width="13.33203125" style="3" customWidth="1"/>
    <col min="12" max="12" width="12.33203125" style="3" customWidth="1"/>
    <col min="13" max="14" width="11.6640625" style="3" customWidth="1"/>
    <col min="15" max="15" width="14.109375" style="3" customWidth="1"/>
    <col min="16" max="16" width="10.33203125" style="3" customWidth="1"/>
    <col min="17" max="17" width="10.109375" style="3" customWidth="1"/>
    <col min="18" max="18" width="11.109375" style="3" customWidth="1"/>
    <col min="19" max="19" width="9.88671875" style="3" customWidth="1"/>
    <col min="20" max="20" width="10.6640625" style="3" customWidth="1"/>
    <col min="21" max="21" width="12.44140625" style="3" customWidth="1"/>
    <col min="22" max="22" width="10.109375" style="3" customWidth="1"/>
    <col min="23" max="23" width="11.109375" style="3" customWidth="1"/>
    <col min="24" max="24" width="9.88671875" style="3" customWidth="1"/>
    <col min="25" max="25" width="10.6640625" style="3" customWidth="1"/>
    <col min="26" max="26" width="12.44140625" style="3" customWidth="1"/>
    <col min="27" max="27" width="10.109375" style="3" customWidth="1"/>
    <col min="28" max="28" width="11.109375" style="3" customWidth="1"/>
    <col min="29" max="29" width="9.88671875" style="3" customWidth="1"/>
    <col min="30" max="30" width="10.6640625" style="3" customWidth="1"/>
    <col min="31" max="31" width="12.44140625" style="3" customWidth="1"/>
    <col min="32" max="32" width="16.109375" style="3" customWidth="1"/>
    <col min="33" max="33" width="10" style="3" customWidth="1"/>
    <col min="34" max="16384" width="9.109375" style="3"/>
  </cols>
  <sheetData>
    <row r="1" spans="1:33" ht="15" customHeight="1">
      <c r="AG1" s="4" t="s">
        <v>69</v>
      </c>
    </row>
    <row r="2" spans="1:33" s="2" customFormat="1" ht="20.399999999999999">
      <c r="A2" s="377" t="s">
        <v>47</v>
      </c>
      <c r="B2" s="377"/>
      <c r="C2" s="377"/>
      <c r="D2" s="377"/>
      <c r="E2" s="377"/>
      <c r="F2" s="377"/>
      <c r="G2" s="377"/>
      <c r="H2" s="377"/>
      <c r="I2" s="377"/>
      <c r="J2" s="377"/>
      <c r="K2" s="377"/>
      <c r="L2" s="377"/>
      <c r="M2" s="377"/>
      <c r="N2" s="377"/>
      <c r="O2" s="377"/>
      <c r="P2" s="377"/>
      <c r="Q2" s="377"/>
      <c r="R2" s="377"/>
      <c r="S2" s="377"/>
      <c r="T2" s="377"/>
      <c r="U2" s="377"/>
      <c r="V2" s="377"/>
      <c r="W2" s="377"/>
      <c r="X2" s="377"/>
      <c r="Y2" s="377"/>
      <c r="Z2" s="377"/>
      <c r="AA2" s="377"/>
      <c r="AB2" s="377"/>
      <c r="AC2" s="377"/>
      <c r="AD2" s="377"/>
      <c r="AE2" s="377"/>
      <c r="AF2" s="377"/>
      <c r="AG2" s="377"/>
    </row>
    <row r="3" spans="1:33" s="2" customFormat="1" ht="21">
      <c r="A3" s="378" t="s">
        <v>66</v>
      </c>
      <c r="B3" s="378"/>
      <c r="C3" s="378"/>
      <c r="D3" s="378"/>
      <c r="E3" s="378"/>
      <c r="F3" s="378"/>
      <c r="G3" s="378"/>
      <c r="H3" s="378"/>
      <c r="I3" s="378"/>
      <c r="J3" s="378"/>
      <c r="K3" s="378"/>
      <c r="L3" s="378"/>
      <c r="M3" s="378"/>
      <c r="N3" s="378"/>
      <c r="O3" s="378"/>
      <c r="P3" s="378"/>
      <c r="Q3" s="378"/>
      <c r="R3" s="378"/>
      <c r="S3" s="378"/>
      <c r="T3" s="378"/>
      <c r="U3" s="378"/>
      <c r="V3" s="378"/>
      <c r="W3" s="378"/>
      <c r="X3" s="378"/>
      <c r="Y3" s="378"/>
      <c r="Z3" s="378"/>
      <c r="AA3" s="378"/>
      <c r="AB3" s="378"/>
      <c r="AC3" s="378"/>
      <c r="AD3" s="378"/>
      <c r="AE3" s="378"/>
      <c r="AF3" s="378"/>
      <c r="AG3" s="378"/>
    </row>
    <row r="4" spans="1:33" s="2" customFormat="1" ht="14.25" hidden="1" customHeight="1" outlineLevel="1">
      <c r="A4" s="389" t="s">
        <v>48</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c r="AD4" s="389"/>
      <c r="AE4" s="389"/>
      <c r="AF4" s="389"/>
      <c r="AG4" s="389"/>
    </row>
    <row r="5" spans="1:33" s="2" customFormat="1" ht="18" collapsed="1">
      <c r="A5" s="379" t="e">
        <f>+#REF!</f>
        <v>#REF!</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row>
    <row r="6" spans="1:33" s="2" customFormat="1" ht="15" customHeight="1">
      <c r="A6" s="1"/>
      <c r="Q6" s="23"/>
      <c r="R6" s="23"/>
      <c r="S6" s="23"/>
      <c r="T6" s="23"/>
      <c r="U6" s="23"/>
      <c r="V6" s="23"/>
      <c r="W6" s="23"/>
      <c r="X6" s="23"/>
      <c r="Y6" s="23"/>
      <c r="Z6" s="23"/>
      <c r="AG6" s="5" t="s">
        <v>11</v>
      </c>
    </row>
    <row r="7" spans="1:33" s="6" customFormat="1" ht="37.5" customHeight="1">
      <c r="A7" s="381" t="s">
        <v>12</v>
      </c>
      <c r="B7" s="381" t="s">
        <v>13</v>
      </c>
      <c r="C7" s="381" t="s">
        <v>14</v>
      </c>
      <c r="D7" s="381" t="s">
        <v>5</v>
      </c>
      <c r="E7" s="381" t="s">
        <v>6</v>
      </c>
      <c r="F7" s="385" t="s">
        <v>7</v>
      </c>
      <c r="G7" s="386"/>
      <c r="H7" s="386"/>
      <c r="I7" s="386"/>
      <c r="J7" s="387"/>
      <c r="K7" s="381" t="s">
        <v>46</v>
      </c>
      <c r="L7" s="381"/>
      <c r="M7" s="390" t="s">
        <v>50</v>
      </c>
      <c r="N7" s="390"/>
      <c r="O7" s="382" t="s">
        <v>67</v>
      </c>
      <c r="P7" s="382" t="s">
        <v>54</v>
      </c>
      <c r="Q7" s="385" t="s">
        <v>55</v>
      </c>
      <c r="R7" s="386"/>
      <c r="S7" s="386"/>
      <c r="T7" s="386"/>
      <c r="U7" s="387"/>
      <c r="V7" s="385" t="s">
        <v>59</v>
      </c>
      <c r="W7" s="386"/>
      <c r="X7" s="386"/>
      <c r="Y7" s="386"/>
      <c r="Z7" s="387"/>
      <c r="AA7" s="385" t="s">
        <v>52</v>
      </c>
      <c r="AB7" s="386"/>
      <c r="AC7" s="386"/>
      <c r="AD7" s="386"/>
      <c r="AE7" s="387"/>
      <c r="AF7" s="381" t="s">
        <v>17</v>
      </c>
      <c r="AG7" s="381" t="s">
        <v>2</v>
      </c>
    </row>
    <row r="8" spans="1:33" s="6" customFormat="1" ht="30.75" customHeight="1">
      <c r="A8" s="381"/>
      <c r="B8" s="381"/>
      <c r="C8" s="381"/>
      <c r="D8" s="381"/>
      <c r="E8" s="381"/>
      <c r="F8" s="381" t="s">
        <v>18</v>
      </c>
      <c r="G8" s="385" t="s">
        <v>8</v>
      </c>
      <c r="H8" s="386"/>
      <c r="I8" s="386"/>
      <c r="J8" s="387"/>
      <c r="K8" s="381" t="s">
        <v>68</v>
      </c>
      <c r="L8" s="381" t="s">
        <v>28</v>
      </c>
      <c r="M8" s="390" t="s">
        <v>3</v>
      </c>
      <c r="N8" s="390" t="s">
        <v>51</v>
      </c>
      <c r="O8" s="383"/>
      <c r="P8" s="383"/>
      <c r="Q8" s="382" t="s">
        <v>55</v>
      </c>
      <c r="R8" s="382" t="s">
        <v>56</v>
      </c>
      <c r="S8" s="381" t="s">
        <v>58</v>
      </c>
      <c r="T8" s="381"/>
      <c r="U8" s="382" t="s">
        <v>57</v>
      </c>
      <c r="V8" s="382" t="s">
        <v>59</v>
      </c>
      <c r="W8" s="382" t="s">
        <v>62</v>
      </c>
      <c r="X8" s="381" t="s">
        <v>58</v>
      </c>
      <c r="Y8" s="381"/>
      <c r="Z8" s="382" t="s">
        <v>61</v>
      </c>
      <c r="AA8" s="382" t="s">
        <v>27</v>
      </c>
      <c r="AB8" s="382" t="s">
        <v>53</v>
      </c>
      <c r="AC8" s="381" t="s">
        <v>58</v>
      </c>
      <c r="AD8" s="381"/>
      <c r="AE8" s="382" t="s">
        <v>29</v>
      </c>
      <c r="AF8" s="381"/>
      <c r="AG8" s="381"/>
    </row>
    <row r="9" spans="1:33" s="6" customFormat="1" ht="96" customHeight="1">
      <c r="A9" s="381"/>
      <c r="B9" s="381"/>
      <c r="C9" s="381"/>
      <c r="D9" s="381"/>
      <c r="E9" s="381"/>
      <c r="F9" s="381"/>
      <c r="G9" s="18" t="s">
        <v>3</v>
      </c>
      <c r="H9" s="18" t="s">
        <v>44</v>
      </c>
      <c r="I9" s="18" t="s">
        <v>45</v>
      </c>
      <c r="J9" s="18" t="s">
        <v>49</v>
      </c>
      <c r="K9" s="381"/>
      <c r="L9" s="381"/>
      <c r="M9" s="390"/>
      <c r="N9" s="390"/>
      <c r="O9" s="384"/>
      <c r="P9" s="384"/>
      <c r="Q9" s="384"/>
      <c r="R9" s="384"/>
      <c r="S9" s="19" t="s">
        <v>19</v>
      </c>
      <c r="T9" s="19" t="s">
        <v>20</v>
      </c>
      <c r="U9" s="384"/>
      <c r="V9" s="384"/>
      <c r="W9" s="384"/>
      <c r="X9" s="19" t="s">
        <v>19</v>
      </c>
      <c r="Y9" s="19" t="s">
        <v>20</v>
      </c>
      <c r="Z9" s="384"/>
      <c r="AA9" s="384"/>
      <c r="AB9" s="384"/>
      <c r="AC9" s="19" t="s">
        <v>19</v>
      </c>
      <c r="AD9" s="19" t="s">
        <v>20</v>
      </c>
      <c r="AE9" s="384"/>
      <c r="AF9" s="381"/>
      <c r="AG9" s="381"/>
    </row>
    <row r="10" spans="1:33" s="8" customFormat="1" ht="23.25" customHeight="1">
      <c r="A10" s="7">
        <v>1</v>
      </c>
      <c r="B10" s="7">
        <v>2</v>
      </c>
      <c r="C10" s="7">
        <v>3</v>
      </c>
      <c r="D10" s="7">
        <v>4</v>
      </c>
      <c r="E10" s="7">
        <v>5</v>
      </c>
      <c r="F10" s="7">
        <v>6</v>
      </c>
      <c r="G10" s="7">
        <v>7</v>
      </c>
      <c r="H10" s="7">
        <v>8</v>
      </c>
      <c r="I10" s="7">
        <v>9</v>
      </c>
      <c r="J10" s="7">
        <v>10</v>
      </c>
      <c r="K10" s="7">
        <v>11</v>
      </c>
      <c r="L10" s="7">
        <v>12</v>
      </c>
      <c r="M10" s="7">
        <v>13</v>
      </c>
      <c r="N10" s="7">
        <v>14</v>
      </c>
      <c r="O10" s="7">
        <v>15</v>
      </c>
      <c r="P10" s="7">
        <v>16</v>
      </c>
      <c r="Q10" s="7">
        <v>17</v>
      </c>
      <c r="R10" s="7">
        <v>18</v>
      </c>
      <c r="S10" s="7">
        <v>19</v>
      </c>
      <c r="T10" s="7">
        <v>20</v>
      </c>
      <c r="U10" s="7" t="s">
        <v>63</v>
      </c>
      <c r="V10" s="7">
        <v>22</v>
      </c>
      <c r="W10" s="7">
        <v>23</v>
      </c>
      <c r="X10" s="7">
        <v>24</v>
      </c>
      <c r="Y10" s="7">
        <v>25</v>
      </c>
      <c r="Z10" s="7" t="s">
        <v>64</v>
      </c>
      <c r="AA10" s="7">
        <v>27</v>
      </c>
      <c r="AB10" s="7">
        <v>28</v>
      </c>
      <c r="AC10" s="7">
        <v>29</v>
      </c>
      <c r="AD10" s="7">
        <v>30</v>
      </c>
      <c r="AE10" s="7" t="s">
        <v>65</v>
      </c>
      <c r="AF10" s="7">
        <v>32</v>
      </c>
      <c r="AG10" s="7">
        <v>33</v>
      </c>
    </row>
    <row r="11" spans="1:33" s="20" customFormat="1" ht="21" customHeight="1">
      <c r="A11" s="12"/>
      <c r="B11" s="13" t="s">
        <v>60</v>
      </c>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row>
    <row r="12" spans="1:33" s="20" customFormat="1" ht="46.5" customHeight="1">
      <c r="A12" s="12" t="s">
        <v>0</v>
      </c>
      <c r="B12" s="15" t="s">
        <v>31</v>
      </c>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row>
    <row r="13" spans="1:33" s="20" customFormat="1" ht="20.25" customHeight="1">
      <c r="A13" s="12" t="s">
        <v>40</v>
      </c>
      <c r="B13" s="15" t="s">
        <v>32</v>
      </c>
      <c r="C13" s="14"/>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row>
    <row r="14" spans="1:33" s="20" customFormat="1" ht="32.4">
      <c r="A14" s="12"/>
      <c r="B14" s="16" t="s">
        <v>33</v>
      </c>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row>
    <row r="15" spans="1:33" s="20" customFormat="1">
      <c r="A15" s="12"/>
      <c r="B15" s="17" t="s">
        <v>34</v>
      </c>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row>
    <row r="16" spans="1:33" s="20" customFormat="1">
      <c r="A16" s="12"/>
      <c r="B16" s="17" t="s">
        <v>35</v>
      </c>
      <c r="C16" s="1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row>
    <row r="17" spans="1:33" s="20" customFormat="1" ht="27.75" customHeight="1">
      <c r="A17" s="12"/>
      <c r="B17" s="16" t="s">
        <v>36</v>
      </c>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row>
    <row r="18" spans="1:33" s="20" customFormat="1">
      <c r="A18" s="12"/>
      <c r="B18" s="17" t="s">
        <v>34</v>
      </c>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row>
    <row r="19" spans="1:33" s="20" customFormat="1">
      <c r="A19" s="12"/>
      <c r="B19" s="17" t="s">
        <v>35</v>
      </c>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row>
    <row r="20" spans="1:33" s="20" customFormat="1" ht="32.4">
      <c r="A20" s="12"/>
      <c r="B20" s="16" t="s">
        <v>37</v>
      </c>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row>
    <row r="21" spans="1:33" s="20" customFormat="1">
      <c r="A21" s="12"/>
      <c r="B21" s="17" t="s">
        <v>34</v>
      </c>
      <c r="C21" s="14"/>
      <c r="D21" s="14"/>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row>
    <row r="22" spans="1:33" s="20" customFormat="1" ht="10.5" customHeight="1">
      <c r="A22" s="12"/>
      <c r="B22" s="22" t="s">
        <v>35</v>
      </c>
      <c r="C22" s="14"/>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row>
    <row r="23" spans="1:33" s="20" customFormat="1" ht="46.8">
      <c r="A23" s="12" t="s">
        <v>1</v>
      </c>
      <c r="B23" s="11" t="s">
        <v>38</v>
      </c>
      <c r="C23" s="14"/>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row>
    <row r="24" spans="1:33" s="20" customFormat="1">
      <c r="A24" s="12" t="s">
        <v>41</v>
      </c>
      <c r="B24" s="11" t="s">
        <v>43</v>
      </c>
      <c r="C24" s="14"/>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row>
    <row r="25" spans="1:33" s="20" customFormat="1" ht="32.4">
      <c r="A25" s="12"/>
      <c r="B25" s="16" t="s">
        <v>33</v>
      </c>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row>
    <row r="26" spans="1:33" s="20" customFormat="1">
      <c r="A26" s="12"/>
      <c r="B26" s="17" t="s">
        <v>34</v>
      </c>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row>
    <row r="27" spans="1:33" s="20" customFormat="1">
      <c r="A27" s="12"/>
      <c r="B27" s="17" t="s">
        <v>35</v>
      </c>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row>
    <row r="28" spans="1:33" s="20" customFormat="1" ht="32.4">
      <c r="A28" s="12"/>
      <c r="B28" s="16" t="s">
        <v>36</v>
      </c>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row>
    <row r="29" spans="1:33" s="20" customFormat="1">
      <c r="A29" s="12"/>
      <c r="B29" s="17" t="s">
        <v>34</v>
      </c>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row>
    <row r="30" spans="1:33" s="20" customFormat="1" ht="11.25" customHeight="1">
      <c r="A30" s="12"/>
      <c r="B30" s="17" t="s">
        <v>35</v>
      </c>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row>
    <row r="31" spans="1:33" s="20" customFormat="1" ht="32.4">
      <c r="A31" s="12"/>
      <c r="B31" s="16" t="s">
        <v>37</v>
      </c>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row>
    <row r="32" spans="1:33" s="20" customFormat="1">
      <c r="A32" s="12"/>
      <c r="B32" s="17" t="s">
        <v>34</v>
      </c>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row>
    <row r="33" spans="1:33" s="20" customFormat="1">
      <c r="A33" s="12"/>
      <c r="B33" s="17" t="s">
        <v>35</v>
      </c>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row>
    <row r="34" spans="1:33" s="20" customFormat="1">
      <c r="A34" s="12" t="s">
        <v>42</v>
      </c>
      <c r="B34" s="11" t="s">
        <v>43</v>
      </c>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row>
    <row r="35" spans="1:33" s="20" customFormat="1" ht="28.5" customHeight="1">
      <c r="A35" s="12"/>
      <c r="B35" s="16" t="s">
        <v>33</v>
      </c>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row>
    <row r="36" spans="1:33" s="20" customFormat="1">
      <c r="A36" s="12"/>
      <c r="B36" s="17" t="s">
        <v>34</v>
      </c>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row>
    <row r="37" spans="1:33" s="20" customFormat="1">
      <c r="A37" s="12"/>
      <c r="B37" s="17" t="s">
        <v>35</v>
      </c>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row>
    <row r="38" spans="1:33" s="20" customFormat="1" ht="32.4">
      <c r="A38" s="12"/>
      <c r="B38" s="16" t="s">
        <v>36</v>
      </c>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row>
    <row r="39" spans="1:33" s="20" customFormat="1">
      <c r="A39" s="12"/>
      <c r="B39" s="17" t="s">
        <v>34</v>
      </c>
      <c r="C39" s="14"/>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row>
    <row r="40" spans="1:33" s="20" customFormat="1">
      <c r="A40" s="12"/>
      <c r="B40" s="17" t="s">
        <v>35</v>
      </c>
      <c r="C40" s="14"/>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row>
    <row r="41" spans="1:33" s="20" customFormat="1" ht="32.4">
      <c r="A41" s="12"/>
      <c r="B41" s="16" t="s">
        <v>37</v>
      </c>
      <c r="C41" s="14"/>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row>
    <row r="42" spans="1:33" s="20" customFormat="1">
      <c r="A42" s="12"/>
      <c r="B42" s="17" t="s">
        <v>34</v>
      </c>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row>
    <row r="43" spans="1:33" s="20" customFormat="1" ht="13.5" customHeight="1">
      <c r="A43" s="12"/>
      <c r="B43" s="17" t="s">
        <v>35</v>
      </c>
      <c r="C43" s="14"/>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row>
    <row r="44" spans="1:33" s="20" customFormat="1" ht="93.6">
      <c r="A44" s="12" t="s">
        <v>4</v>
      </c>
      <c r="B44" s="11" t="s">
        <v>39</v>
      </c>
      <c r="C44" s="14"/>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row>
    <row r="45" spans="1:33" s="20" customFormat="1">
      <c r="A45" s="12" t="s">
        <v>41</v>
      </c>
      <c r="B45" s="11" t="s">
        <v>43</v>
      </c>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row>
    <row r="46" spans="1:33" s="20" customFormat="1" ht="32.4">
      <c r="A46" s="12"/>
      <c r="B46" s="16" t="s">
        <v>33</v>
      </c>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row>
    <row r="47" spans="1:33" s="20" customFormat="1">
      <c r="A47" s="12"/>
      <c r="B47" s="17" t="s">
        <v>34</v>
      </c>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row>
    <row r="48" spans="1:33" s="20" customFormat="1">
      <c r="A48" s="12"/>
      <c r="B48" s="17" t="s">
        <v>35</v>
      </c>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row>
    <row r="49" spans="1:33" s="20" customFormat="1" ht="32.4">
      <c r="A49" s="12"/>
      <c r="B49" s="16" t="s">
        <v>36</v>
      </c>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row>
    <row r="50" spans="1:33" s="20" customFormat="1">
      <c r="A50" s="12"/>
      <c r="B50" s="17" t="s">
        <v>34</v>
      </c>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row>
    <row r="51" spans="1:33" s="20" customFormat="1">
      <c r="A51" s="12"/>
      <c r="B51" s="17" t="s">
        <v>35</v>
      </c>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row>
    <row r="52" spans="1:33" s="20" customFormat="1" ht="32.4">
      <c r="A52" s="12"/>
      <c r="B52" s="16" t="s">
        <v>37</v>
      </c>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row>
    <row r="53" spans="1:33" s="20" customFormat="1">
      <c r="A53" s="12"/>
      <c r="B53" s="17" t="s">
        <v>34</v>
      </c>
      <c r="C53" s="14"/>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row>
    <row r="54" spans="1:33" s="20" customFormat="1">
      <c r="A54" s="12"/>
      <c r="B54" s="17" t="s">
        <v>35</v>
      </c>
      <c r="C54" s="14"/>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row>
    <row r="55" spans="1:33" s="20" customFormat="1">
      <c r="A55" s="12" t="s">
        <v>42</v>
      </c>
      <c r="B55" s="11" t="s">
        <v>43</v>
      </c>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row>
    <row r="56" spans="1:33" s="20" customFormat="1" ht="32.4">
      <c r="A56" s="12"/>
      <c r="B56" s="16" t="s">
        <v>33</v>
      </c>
      <c r="C56" s="14"/>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row>
    <row r="57" spans="1:33" s="20" customFormat="1">
      <c r="A57" s="12"/>
      <c r="B57" s="17" t="s">
        <v>34</v>
      </c>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row>
    <row r="58" spans="1:33" s="20" customFormat="1">
      <c r="A58" s="12"/>
      <c r="B58" s="17" t="s">
        <v>35</v>
      </c>
      <c r="C58" s="14"/>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row>
    <row r="59" spans="1:33" s="20" customFormat="1" ht="32.4">
      <c r="A59" s="12"/>
      <c r="B59" s="16" t="s">
        <v>36</v>
      </c>
      <c r="C59" s="14"/>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row>
    <row r="60" spans="1:33" s="20" customFormat="1">
      <c r="A60" s="12"/>
      <c r="B60" s="17" t="s">
        <v>34</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row>
    <row r="61" spans="1:33" s="20" customFormat="1">
      <c r="A61" s="12"/>
      <c r="B61" s="17" t="s">
        <v>35</v>
      </c>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row>
    <row r="62" spans="1:33" s="20" customFormat="1" ht="32.4">
      <c r="A62" s="12"/>
      <c r="B62" s="16" t="s">
        <v>37</v>
      </c>
      <c r="C62" s="14"/>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row>
    <row r="63" spans="1:33" s="20" customFormat="1">
      <c r="A63" s="12"/>
      <c r="B63" s="17" t="s">
        <v>34</v>
      </c>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row>
    <row r="64" spans="1:33" s="20" customFormat="1" ht="9" customHeight="1">
      <c r="A64" s="12"/>
      <c r="B64" s="17" t="s">
        <v>35</v>
      </c>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row>
    <row r="65" spans="1:33" ht="11.25" customHeight="1">
      <c r="A65" s="9"/>
      <c r="B65" s="11"/>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row>
    <row r="66" spans="1:33" ht="21" customHeight="1">
      <c r="A66" s="391" t="s">
        <v>26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row>
    <row r="67" spans="1:33" ht="18" customHeight="1">
      <c r="A67" s="388" t="s">
        <v>72</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row>
    <row r="68" spans="1:33" ht="21.75" customHeight="1">
      <c r="A68" s="388" t="s">
        <v>73</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row>
  </sheetData>
  <mergeCells count="40">
    <mergeCell ref="A68:AG68"/>
    <mergeCell ref="A4:AG4"/>
    <mergeCell ref="M7:N7"/>
    <mergeCell ref="M8:M9"/>
    <mergeCell ref="N8:N9"/>
    <mergeCell ref="AC8:AD8"/>
    <mergeCell ref="AA7:AE7"/>
    <mergeCell ref="AA8:AA9"/>
    <mergeCell ref="AE8:AE9"/>
    <mergeCell ref="P7:P9"/>
    <mergeCell ref="A66:AG66"/>
    <mergeCell ref="A67:AG67"/>
    <mergeCell ref="F7:J7"/>
    <mergeCell ref="G8:J8"/>
    <mergeCell ref="K7:L7"/>
    <mergeCell ref="K8:K9"/>
    <mergeCell ref="L8:L9"/>
    <mergeCell ref="AF7:AF9"/>
    <mergeCell ref="AG7:AG9"/>
    <mergeCell ref="F8:F9"/>
    <mergeCell ref="AB8:AB9"/>
    <mergeCell ref="W8:W9"/>
    <mergeCell ref="X8:Y8"/>
    <mergeCell ref="Z8:Z9"/>
    <mergeCell ref="A2:AG2"/>
    <mergeCell ref="A3:AG3"/>
    <mergeCell ref="A5:AG5"/>
    <mergeCell ref="A7:A9"/>
    <mergeCell ref="B7:B9"/>
    <mergeCell ref="C7:C9"/>
    <mergeCell ref="D7:D9"/>
    <mergeCell ref="E7:E9"/>
    <mergeCell ref="O7:O9"/>
    <mergeCell ref="Q7:U7"/>
    <mergeCell ref="Q8:Q9"/>
    <mergeCell ref="R8:R9"/>
    <mergeCell ref="S8:T8"/>
    <mergeCell ref="U8:U9"/>
    <mergeCell ref="V7:Z7"/>
    <mergeCell ref="V8:V9"/>
  </mergeCells>
  <printOptions horizontalCentered="1"/>
  <pageMargins left="0.2" right="0.2" top="0.3" bottom="0.28000000000000003" header="0.2" footer="0.2"/>
  <pageSetup paperSize="9" scale="37" orientation="landscape"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74"/>
  <sheetViews>
    <sheetView tabSelected="1" zoomScale="70" zoomScaleNormal="70" workbookViewId="0">
      <selection activeCell="T12" sqref="T12"/>
    </sheetView>
  </sheetViews>
  <sheetFormatPr defaultColWidth="9.109375" defaultRowHeight="15.6"/>
  <cols>
    <col min="1" max="1" width="5.109375" style="6" customWidth="1"/>
    <col min="2" max="2" width="34.44140625" style="153" customWidth="1"/>
    <col min="3" max="3" width="8.33203125" style="154" customWidth="1"/>
    <col min="4" max="4" width="11.44140625" style="154" customWidth="1"/>
    <col min="5" max="5" width="9.109375" style="154" customWidth="1"/>
    <col min="6" max="6" width="10.6640625" style="154" customWidth="1"/>
    <col min="7" max="19" width="9.6640625" style="3" customWidth="1"/>
    <col min="20" max="20" width="11.21875" style="3" customWidth="1"/>
    <col min="21" max="23" width="11.109375" style="3" customWidth="1"/>
    <col min="24" max="24" width="12.21875" style="3" customWidth="1"/>
    <col min="25" max="26" width="11.77734375" style="3" customWidth="1"/>
    <col min="27" max="27" width="11.88671875" style="3" customWidth="1"/>
    <col min="28" max="29" width="21.5546875" style="155" customWidth="1"/>
    <col min="30" max="30" width="6.77734375" style="3" customWidth="1"/>
    <col min="31" max="31" width="10" style="3" customWidth="1"/>
    <col min="32" max="32" width="15.109375" style="3" customWidth="1"/>
    <col min="33" max="33" width="37.44140625" style="206" customWidth="1"/>
    <col min="34" max="35" width="10" style="3" customWidth="1"/>
    <col min="36" max="36" width="14.33203125" style="3" bestFit="1" customWidth="1"/>
    <col min="37" max="16384" width="9.109375" style="3"/>
  </cols>
  <sheetData>
    <row r="1" spans="1:45">
      <c r="A1" s="1"/>
      <c r="B1" s="2"/>
      <c r="C1" s="3"/>
      <c r="D1" s="3"/>
      <c r="E1" s="3"/>
      <c r="F1" s="3"/>
      <c r="AB1" s="255"/>
      <c r="AC1" s="255"/>
      <c r="AD1" s="256" t="s">
        <v>424</v>
      </c>
      <c r="AE1" s="256"/>
      <c r="AF1" s="256"/>
      <c r="AG1" s="257"/>
      <c r="AH1" s="256"/>
      <c r="AI1" s="256"/>
    </row>
    <row r="2" spans="1:45" s="2" customFormat="1">
      <c r="A2" s="397" t="s">
        <v>393</v>
      </c>
      <c r="B2" s="397"/>
      <c r="C2" s="397"/>
      <c r="D2" s="397"/>
      <c r="E2" s="397"/>
      <c r="F2" s="397"/>
      <c r="G2" s="397"/>
      <c r="H2" s="397"/>
      <c r="I2" s="397"/>
      <c r="J2" s="397"/>
      <c r="K2" s="397"/>
      <c r="L2" s="397"/>
      <c r="M2" s="397"/>
      <c r="N2" s="397"/>
      <c r="O2" s="397"/>
      <c r="P2" s="397"/>
      <c r="Q2" s="397"/>
      <c r="R2" s="397"/>
      <c r="S2" s="397"/>
      <c r="T2" s="397"/>
      <c r="U2" s="397"/>
      <c r="V2" s="397"/>
      <c r="W2" s="397"/>
      <c r="X2" s="397"/>
      <c r="Y2" s="397"/>
      <c r="Z2" s="397"/>
      <c r="AA2" s="397"/>
      <c r="AB2" s="397"/>
      <c r="AC2" s="397"/>
      <c r="AD2" s="397"/>
      <c r="AE2" s="258"/>
      <c r="AF2" s="258"/>
      <c r="AG2" s="166"/>
      <c r="AH2" s="258"/>
      <c r="AI2" s="258"/>
    </row>
    <row r="3" spans="1:45" s="2" customFormat="1">
      <c r="A3" s="398" t="str">
        <f>PL01_NSDP!A3</f>
        <v>(Kèm theo Tờ trình số            /TTr-UBND ngày        tháng 10 năm 2024 của Ủy ban nhân dân huyện Mường Tè)</v>
      </c>
      <c r="B3" s="398"/>
      <c r="C3" s="398"/>
      <c r="D3" s="398"/>
      <c r="E3" s="398"/>
      <c r="F3" s="398"/>
      <c r="G3" s="398"/>
      <c r="H3" s="398"/>
      <c r="I3" s="398"/>
      <c r="J3" s="398"/>
      <c r="K3" s="398"/>
      <c r="L3" s="398"/>
      <c r="M3" s="398"/>
      <c r="N3" s="398"/>
      <c r="O3" s="398"/>
      <c r="P3" s="398"/>
      <c r="Q3" s="398"/>
      <c r="R3" s="398"/>
      <c r="S3" s="398"/>
      <c r="T3" s="398"/>
      <c r="U3" s="398"/>
      <c r="V3" s="398"/>
      <c r="W3" s="398"/>
      <c r="X3" s="398"/>
      <c r="Y3" s="398"/>
      <c r="Z3" s="398"/>
      <c r="AA3" s="398"/>
      <c r="AB3" s="398"/>
      <c r="AC3" s="398"/>
      <c r="AD3" s="398"/>
      <c r="AE3" s="1"/>
      <c r="AF3" s="1"/>
      <c r="AH3" s="1"/>
      <c r="AI3" s="1"/>
    </row>
    <row r="4" spans="1:45" s="2" customFormat="1">
      <c r="A4" s="399"/>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c r="AD4" s="398"/>
      <c r="AE4" s="259"/>
      <c r="AF4" s="259"/>
      <c r="AG4" s="190"/>
      <c r="AH4" s="259"/>
      <c r="AI4" s="259"/>
    </row>
    <row r="5" spans="1:45" s="2" customFormat="1" ht="16.2">
      <c r="A5" s="1"/>
      <c r="P5" s="23"/>
      <c r="Q5" s="23"/>
      <c r="R5" s="23"/>
      <c r="S5" s="23"/>
      <c r="T5" s="23"/>
      <c r="U5" s="23"/>
      <c r="V5" s="23"/>
      <c r="W5" s="23"/>
      <c r="AB5" s="1"/>
      <c r="AC5" s="1"/>
      <c r="AD5" s="260" t="s">
        <v>77</v>
      </c>
      <c r="AE5" s="260"/>
      <c r="AF5" s="260"/>
      <c r="AG5" s="261"/>
      <c r="AH5" s="260"/>
      <c r="AI5" s="260"/>
    </row>
    <row r="6" spans="1:45" s="6" customFormat="1" ht="42.75" customHeight="1">
      <c r="A6" s="381" t="s">
        <v>12</v>
      </c>
      <c r="B6" s="381" t="s">
        <v>13</v>
      </c>
      <c r="C6" s="381" t="s">
        <v>14</v>
      </c>
      <c r="D6" s="381" t="s">
        <v>5</v>
      </c>
      <c r="E6" s="381" t="s">
        <v>6</v>
      </c>
      <c r="F6" s="385" t="s">
        <v>7</v>
      </c>
      <c r="G6" s="386"/>
      <c r="H6" s="386"/>
      <c r="I6" s="386"/>
      <c r="J6" s="387"/>
      <c r="K6" s="393" t="s">
        <v>50</v>
      </c>
      <c r="L6" s="393"/>
      <c r="M6" s="400" t="s">
        <v>71</v>
      </c>
      <c r="N6" s="401"/>
      <c r="O6" s="382" t="s">
        <v>54</v>
      </c>
      <c r="P6" s="385" t="s">
        <v>55</v>
      </c>
      <c r="Q6" s="386"/>
      <c r="R6" s="386"/>
      <c r="S6" s="387"/>
      <c r="T6" s="385" t="s">
        <v>59</v>
      </c>
      <c r="U6" s="386"/>
      <c r="V6" s="386"/>
      <c r="W6" s="387"/>
      <c r="X6" s="385" t="s">
        <v>52</v>
      </c>
      <c r="Y6" s="386"/>
      <c r="Z6" s="386"/>
      <c r="AA6" s="387"/>
      <c r="AB6" s="392" t="s">
        <v>394</v>
      </c>
      <c r="AC6" s="394" t="s">
        <v>75</v>
      </c>
      <c r="AD6" s="381" t="s">
        <v>2</v>
      </c>
      <c r="AE6" s="156"/>
      <c r="AF6" s="156"/>
      <c r="AG6" s="157"/>
      <c r="AH6" s="156"/>
      <c r="AI6" s="156"/>
    </row>
    <row r="7" spans="1:45" s="6" customFormat="1" ht="30" customHeight="1">
      <c r="A7" s="381"/>
      <c r="B7" s="381"/>
      <c r="C7" s="381"/>
      <c r="D7" s="381"/>
      <c r="E7" s="381"/>
      <c r="F7" s="381" t="s">
        <v>18</v>
      </c>
      <c r="G7" s="385" t="s">
        <v>8</v>
      </c>
      <c r="H7" s="386"/>
      <c r="I7" s="386"/>
      <c r="J7" s="387"/>
      <c r="K7" s="393" t="s">
        <v>3</v>
      </c>
      <c r="L7" s="393" t="s">
        <v>51</v>
      </c>
      <c r="M7" s="393" t="s">
        <v>3</v>
      </c>
      <c r="N7" s="382" t="s">
        <v>261</v>
      </c>
      <c r="O7" s="383"/>
      <c r="P7" s="382" t="s">
        <v>55</v>
      </c>
      <c r="Q7" s="381" t="s">
        <v>421</v>
      </c>
      <c r="R7" s="381"/>
      <c r="S7" s="382" t="s">
        <v>57</v>
      </c>
      <c r="T7" s="382" t="s">
        <v>59</v>
      </c>
      <c r="U7" s="381" t="s">
        <v>262</v>
      </c>
      <c r="V7" s="381"/>
      <c r="W7" s="382" t="s">
        <v>61</v>
      </c>
      <c r="X7" s="382" t="s">
        <v>27</v>
      </c>
      <c r="Y7" s="381" t="s">
        <v>262</v>
      </c>
      <c r="Z7" s="381"/>
      <c r="AA7" s="382" t="s">
        <v>29</v>
      </c>
      <c r="AB7" s="392"/>
      <c r="AC7" s="395"/>
      <c r="AD7" s="381"/>
      <c r="AE7" s="156"/>
      <c r="AF7" s="156"/>
      <c r="AG7" s="157"/>
      <c r="AH7" s="156"/>
      <c r="AI7" s="156"/>
    </row>
    <row r="8" spans="1:45" s="6" customFormat="1" ht="109.5" customHeight="1">
      <c r="A8" s="381"/>
      <c r="B8" s="381"/>
      <c r="C8" s="381"/>
      <c r="D8" s="381"/>
      <c r="E8" s="381"/>
      <c r="F8" s="381"/>
      <c r="G8" s="147" t="s">
        <v>3</v>
      </c>
      <c r="H8" s="147" t="s">
        <v>44</v>
      </c>
      <c r="I8" s="147" t="s">
        <v>45</v>
      </c>
      <c r="J8" s="147" t="s">
        <v>49</v>
      </c>
      <c r="K8" s="393"/>
      <c r="L8" s="393"/>
      <c r="M8" s="393"/>
      <c r="N8" s="384"/>
      <c r="O8" s="384"/>
      <c r="P8" s="384"/>
      <c r="Q8" s="148" t="s">
        <v>19</v>
      </c>
      <c r="R8" s="148" t="s">
        <v>20</v>
      </c>
      <c r="S8" s="384"/>
      <c r="T8" s="384"/>
      <c r="U8" s="148" t="s">
        <v>19</v>
      </c>
      <c r="V8" s="148" t="s">
        <v>20</v>
      </c>
      <c r="W8" s="384"/>
      <c r="X8" s="384"/>
      <c r="Y8" s="148" t="s">
        <v>19</v>
      </c>
      <c r="Z8" s="148" t="s">
        <v>20</v>
      </c>
      <c r="AA8" s="384"/>
      <c r="AB8" s="392"/>
      <c r="AC8" s="396"/>
      <c r="AD8" s="381"/>
      <c r="AE8" s="156"/>
      <c r="AF8" s="156">
        <v>22544.073636000001</v>
      </c>
      <c r="AG8" s="157"/>
      <c r="AH8" s="156"/>
      <c r="AI8" s="156"/>
      <c r="AK8" s="6">
        <f>27*15</f>
        <v>405</v>
      </c>
    </row>
    <row r="9" spans="1:45" s="8" customFormat="1" ht="27.6">
      <c r="A9" s="241">
        <v>1</v>
      </c>
      <c r="B9" s="241">
        <v>2</v>
      </c>
      <c r="C9" s="241">
        <v>3</v>
      </c>
      <c r="D9" s="241">
        <v>4</v>
      </c>
      <c r="E9" s="241">
        <v>5</v>
      </c>
      <c r="F9" s="241">
        <v>6</v>
      </c>
      <c r="G9" s="262">
        <v>7</v>
      </c>
      <c r="H9" s="241">
        <v>8</v>
      </c>
      <c r="I9" s="241">
        <v>9</v>
      </c>
      <c r="J9" s="241">
        <v>10</v>
      </c>
      <c r="K9" s="241">
        <v>13</v>
      </c>
      <c r="L9" s="241">
        <v>14</v>
      </c>
      <c r="M9" s="241">
        <v>15</v>
      </c>
      <c r="N9" s="241">
        <v>16</v>
      </c>
      <c r="O9" s="241">
        <v>17</v>
      </c>
      <c r="P9" s="241">
        <v>17</v>
      </c>
      <c r="Q9" s="241">
        <v>19</v>
      </c>
      <c r="R9" s="241">
        <v>20</v>
      </c>
      <c r="S9" s="241" t="s">
        <v>63</v>
      </c>
      <c r="T9" s="241">
        <v>22</v>
      </c>
      <c r="U9" s="241">
        <v>24</v>
      </c>
      <c r="V9" s="241">
        <v>25</v>
      </c>
      <c r="W9" s="241" t="s">
        <v>64</v>
      </c>
      <c r="X9" s="241">
        <v>27</v>
      </c>
      <c r="Y9" s="241">
        <v>29</v>
      </c>
      <c r="Z9" s="241">
        <v>30</v>
      </c>
      <c r="AA9" s="241" t="s">
        <v>65</v>
      </c>
      <c r="AB9" s="241">
        <v>32</v>
      </c>
      <c r="AC9" s="241"/>
      <c r="AD9" s="241">
        <v>33</v>
      </c>
      <c r="AE9" s="156"/>
      <c r="AF9" s="156"/>
      <c r="AG9" s="159"/>
      <c r="AH9" s="158"/>
      <c r="AI9" s="158"/>
    </row>
    <row r="10" spans="1:45" s="162" customFormat="1" ht="30.75" customHeight="1">
      <c r="A10" s="263"/>
      <c r="B10" s="264" t="s">
        <v>60</v>
      </c>
      <c r="C10" s="264"/>
      <c r="D10" s="264"/>
      <c r="E10" s="264"/>
      <c r="F10" s="264"/>
      <c r="G10" s="265">
        <f>G11+G25</f>
        <v>264763</v>
      </c>
      <c r="H10" s="265">
        <f t="shared" ref="H10:AA10" si="0">H11+H25</f>
        <v>256744</v>
      </c>
      <c r="I10" s="265">
        <f t="shared" si="0"/>
        <v>7972</v>
      </c>
      <c r="J10" s="265">
        <f t="shared" si="0"/>
        <v>47</v>
      </c>
      <c r="K10" s="265">
        <f t="shared" si="0"/>
        <v>264749</v>
      </c>
      <c r="L10" s="265">
        <f t="shared" si="0"/>
        <v>256744</v>
      </c>
      <c r="M10" s="265">
        <f t="shared" si="0"/>
        <v>225999</v>
      </c>
      <c r="N10" s="265">
        <f t="shared" si="0"/>
        <v>202236</v>
      </c>
      <c r="O10" s="265">
        <f t="shared" si="0"/>
        <v>28667.877</v>
      </c>
      <c r="P10" s="265">
        <f t="shared" si="0"/>
        <v>1813</v>
      </c>
      <c r="Q10" s="265">
        <f t="shared" si="0"/>
        <v>1813</v>
      </c>
      <c r="R10" s="265">
        <f t="shared" si="0"/>
        <v>1813</v>
      </c>
      <c r="S10" s="265">
        <f t="shared" si="0"/>
        <v>1813</v>
      </c>
      <c r="T10" s="266">
        <f t="shared" si="0"/>
        <v>9858.6461360000012</v>
      </c>
      <c r="U10" s="266">
        <f t="shared" si="0"/>
        <v>2541.3980000000001</v>
      </c>
      <c r="V10" s="266">
        <f t="shared" si="0"/>
        <v>2541.3980000000001</v>
      </c>
      <c r="W10" s="266">
        <f t="shared" si="0"/>
        <v>9858.6461360000012</v>
      </c>
      <c r="X10" s="266">
        <f t="shared" si="0"/>
        <v>81726</v>
      </c>
      <c r="Y10" s="266">
        <f t="shared" si="0"/>
        <v>9318.1219999999994</v>
      </c>
      <c r="Z10" s="266">
        <f t="shared" si="0"/>
        <v>9318.1219999999994</v>
      </c>
      <c r="AA10" s="266">
        <f t="shared" si="0"/>
        <v>81726</v>
      </c>
      <c r="AB10" s="267"/>
      <c r="AC10" s="267"/>
      <c r="AD10" s="264"/>
      <c r="AE10" s="268"/>
      <c r="AF10" s="269">
        <f>U10-'[1]TH ĐC MTQG SKHĐT'!H6</f>
        <v>0</v>
      </c>
      <c r="AG10" s="160"/>
      <c r="AH10" s="161"/>
      <c r="AI10" s="161"/>
    </row>
    <row r="11" spans="1:45" s="162" customFormat="1" ht="36" customHeight="1">
      <c r="A11" s="270" t="s">
        <v>9</v>
      </c>
      <c r="B11" s="271" t="s">
        <v>247</v>
      </c>
      <c r="C11" s="272"/>
      <c r="D11" s="272"/>
      <c r="E11" s="272"/>
      <c r="F11" s="272"/>
      <c r="G11" s="273">
        <f>G12</f>
        <v>92456</v>
      </c>
      <c r="H11" s="273">
        <f t="shared" ref="H11:AA13" si="1">H12</f>
        <v>90456</v>
      </c>
      <c r="I11" s="273">
        <f t="shared" si="1"/>
        <v>2000</v>
      </c>
      <c r="J11" s="273">
        <f t="shared" si="1"/>
        <v>0</v>
      </c>
      <c r="K11" s="273">
        <f t="shared" si="1"/>
        <v>92456</v>
      </c>
      <c r="L11" s="273">
        <f t="shared" si="1"/>
        <v>90456</v>
      </c>
      <c r="M11" s="273">
        <f t="shared" si="1"/>
        <v>80544</v>
      </c>
      <c r="N11" s="273">
        <f t="shared" si="1"/>
        <v>80544</v>
      </c>
      <c r="O11" s="273">
        <f t="shared" si="1"/>
        <v>8740.8770000000004</v>
      </c>
      <c r="P11" s="273">
        <f t="shared" si="1"/>
        <v>0</v>
      </c>
      <c r="Q11" s="273">
        <f t="shared" si="1"/>
        <v>0</v>
      </c>
      <c r="R11" s="273">
        <f t="shared" si="1"/>
        <v>0</v>
      </c>
      <c r="S11" s="273">
        <f t="shared" si="1"/>
        <v>0</v>
      </c>
      <c r="T11" s="274">
        <f t="shared" si="1"/>
        <v>4700</v>
      </c>
      <c r="U11" s="274">
        <f t="shared" si="1"/>
        <v>0</v>
      </c>
      <c r="V11" s="274">
        <f t="shared" si="1"/>
        <v>0</v>
      </c>
      <c r="W11" s="274">
        <f t="shared" si="1"/>
        <v>4700</v>
      </c>
      <c r="X11" s="274">
        <f t="shared" si="1"/>
        <v>28248</v>
      </c>
      <c r="Y11" s="274">
        <f t="shared" si="1"/>
        <v>3246.76</v>
      </c>
      <c r="Z11" s="274">
        <f t="shared" si="1"/>
        <v>3246.76</v>
      </c>
      <c r="AA11" s="274">
        <f t="shared" si="1"/>
        <v>28247.999999999996</v>
      </c>
      <c r="AB11" s="275"/>
      <c r="AC11" s="275"/>
      <c r="AD11" s="272"/>
      <c r="AE11" s="167">
        <f t="shared" ref="AE11:AE42" si="2">O11-Z11</f>
        <v>5494.1170000000002</v>
      </c>
      <c r="AF11" s="268"/>
      <c r="AG11" s="160"/>
      <c r="AH11" s="161"/>
      <c r="AI11" s="161"/>
    </row>
    <row r="12" spans="1:45" s="162" customFormat="1" ht="44.25" customHeight="1">
      <c r="A12" s="276" t="s">
        <v>0</v>
      </c>
      <c r="B12" s="277" t="s">
        <v>248</v>
      </c>
      <c r="C12" s="278"/>
      <c r="D12" s="278"/>
      <c r="E12" s="278"/>
      <c r="F12" s="278"/>
      <c r="G12" s="279">
        <f>G13</f>
        <v>92456</v>
      </c>
      <c r="H12" s="279">
        <f t="shared" si="1"/>
        <v>90456</v>
      </c>
      <c r="I12" s="279">
        <f t="shared" si="1"/>
        <v>2000</v>
      </c>
      <c r="J12" s="279">
        <f t="shared" si="1"/>
        <v>0</v>
      </c>
      <c r="K12" s="279">
        <f t="shared" si="1"/>
        <v>92456</v>
      </c>
      <c r="L12" s="279">
        <f t="shared" si="1"/>
        <v>90456</v>
      </c>
      <c r="M12" s="279">
        <f t="shared" si="1"/>
        <v>80544</v>
      </c>
      <c r="N12" s="279">
        <f t="shared" si="1"/>
        <v>80544</v>
      </c>
      <c r="O12" s="279">
        <f t="shared" si="1"/>
        <v>8740.8770000000004</v>
      </c>
      <c r="P12" s="279">
        <f t="shared" si="1"/>
        <v>0</v>
      </c>
      <c r="Q12" s="279">
        <f t="shared" si="1"/>
        <v>0</v>
      </c>
      <c r="R12" s="279">
        <f t="shared" si="1"/>
        <v>0</v>
      </c>
      <c r="S12" s="279">
        <f t="shared" si="1"/>
        <v>0</v>
      </c>
      <c r="T12" s="280">
        <f t="shared" si="1"/>
        <v>4700</v>
      </c>
      <c r="U12" s="280">
        <f t="shared" si="1"/>
        <v>0</v>
      </c>
      <c r="V12" s="280">
        <f t="shared" si="1"/>
        <v>0</v>
      </c>
      <c r="W12" s="280">
        <f t="shared" si="1"/>
        <v>4700</v>
      </c>
      <c r="X12" s="280">
        <f t="shared" si="1"/>
        <v>28248</v>
      </c>
      <c r="Y12" s="280">
        <f t="shared" si="1"/>
        <v>3246.76</v>
      </c>
      <c r="Z12" s="280">
        <f t="shared" si="1"/>
        <v>3246.76</v>
      </c>
      <c r="AA12" s="280">
        <f t="shared" si="1"/>
        <v>28247.999999999996</v>
      </c>
      <c r="AB12" s="281"/>
      <c r="AC12" s="281"/>
      <c r="AD12" s="278"/>
      <c r="AE12" s="167">
        <f t="shared" si="2"/>
        <v>5494.1170000000002</v>
      </c>
      <c r="AF12" s="268"/>
      <c r="AG12" s="160"/>
      <c r="AH12" s="161"/>
      <c r="AI12" s="161"/>
    </row>
    <row r="13" spans="1:45" s="171" customFormat="1" ht="28.8">
      <c r="A13" s="282" t="s">
        <v>265</v>
      </c>
      <c r="B13" s="283" t="s">
        <v>249</v>
      </c>
      <c r="C13" s="284"/>
      <c r="D13" s="284"/>
      <c r="E13" s="284"/>
      <c r="F13" s="284"/>
      <c r="G13" s="285">
        <f>G14</f>
        <v>92456</v>
      </c>
      <c r="H13" s="285">
        <f t="shared" si="1"/>
        <v>90456</v>
      </c>
      <c r="I13" s="285">
        <f t="shared" si="1"/>
        <v>2000</v>
      </c>
      <c r="J13" s="285">
        <f t="shared" si="1"/>
        <v>0</v>
      </c>
      <c r="K13" s="285">
        <f t="shared" si="1"/>
        <v>92456</v>
      </c>
      <c r="L13" s="285">
        <f t="shared" si="1"/>
        <v>90456</v>
      </c>
      <c r="M13" s="285">
        <f t="shared" si="1"/>
        <v>80544</v>
      </c>
      <c r="N13" s="285">
        <f t="shared" si="1"/>
        <v>80544</v>
      </c>
      <c r="O13" s="285">
        <f t="shared" si="1"/>
        <v>8740.8770000000004</v>
      </c>
      <c r="P13" s="285">
        <f t="shared" si="1"/>
        <v>0</v>
      </c>
      <c r="Q13" s="285">
        <f t="shared" si="1"/>
        <v>0</v>
      </c>
      <c r="R13" s="285">
        <f t="shared" si="1"/>
        <v>0</v>
      </c>
      <c r="S13" s="285">
        <f t="shared" si="1"/>
        <v>0</v>
      </c>
      <c r="T13" s="402">
        <f t="shared" si="1"/>
        <v>4700</v>
      </c>
      <c r="U13" s="402">
        <f t="shared" si="1"/>
        <v>0</v>
      </c>
      <c r="V13" s="402">
        <f t="shared" si="1"/>
        <v>0</v>
      </c>
      <c r="W13" s="402">
        <f t="shared" si="1"/>
        <v>4700</v>
      </c>
      <c r="X13" s="285">
        <f t="shared" si="1"/>
        <v>28248</v>
      </c>
      <c r="Y13" s="402">
        <f t="shared" si="1"/>
        <v>3246.76</v>
      </c>
      <c r="Z13" s="402">
        <f t="shared" si="1"/>
        <v>3246.76</v>
      </c>
      <c r="AA13" s="285">
        <f t="shared" si="1"/>
        <v>28247.999999999996</v>
      </c>
      <c r="AB13" s="286"/>
      <c r="AC13" s="286"/>
      <c r="AD13" s="284"/>
      <c r="AE13" s="167">
        <f t="shared" si="2"/>
        <v>5494.1170000000002</v>
      </c>
      <c r="AF13" s="287"/>
      <c r="AG13" s="169"/>
      <c r="AH13" s="170"/>
      <c r="AI13" s="170"/>
    </row>
    <row r="14" spans="1:45" s="164" customFormat="1" ht="16.2">
      <c r="A14" s="286" t="s">
        <v>40</v>
      </c>
      <c r="B14" s="284" t="s">
        <v>268</v>
      </c>
      <c r="C14" s="284"/>
      <c r="D14" s="284"/>
      <c r="E14" s="284"/>
      <c r="F14" s="284"/>
      <c r="G14" s="288">
        <f>SUM(G15:G24)</f>
        <v>92456</v>
      </c>
      <c r="H14" s="288">
        <f t="shared" ref="H14:AA14" si="3">SUM(H15:H24)</f>
        <v>90456</v>
      </c>
      <c r="I14" s="288">
        <f t="shared" si="3"/>
        <v>2000</v>
      </c>
      <c r="J14" s="288">
        <f t="shared" si="3"/>
        <v>0</v>
      </c>
      <c r="K14" s="288">
        <f t="shared" si="3"/>
        <v>92456</v>
      </c>
      <c r="L14" s="288">
        <f t="shared" si="3"/>
        <v>90456</v>
      </c>
      <c r="M14" s="288">
        <f t="shared" si="3"/>
        <v>80544</v>
      </c>
      <c r="N14" s="288">
        <f t="shared" si="3"/>
        <v>80544</v>
      </c>
      <c r="O14" s="288">
        <f t="shared" si="3"/>
        <v>8740.8770000000004</v>
      </c>
      <c r="P14" s="288">
        <f t="shared" si="3"/>
        <v>0</v>
      </c>
      <c r="Q14" s="288">
        <f t="shared" si="3"/>
        <v>0</v>
      </c>
      <c r="R14" s="288">
        <f t="shared" si="3"/>
        <v>0</v>
      </c>
      <c r="S14" s="288">
        <f t="shared" si="3"/>
        <v>0</v>
      </c>
      <c r="T14" s="305">
        <f t="shared" si="3"/>
        <v>4700</v>
      </c>
      <c r="U14" s="305">
        <f t="shared" si="3"/>
        <v>0</v>
      </c>
      <c r="V14" s="305">
        <f t="shared" si="3"/>
        <v>0</v>
      </c>
      <c r="W14" s="305">
        <f t="shared" si="3"/>
        <v>4700</v>
      </c>
      <c r="X14" s="288">
        <f t="shared" si="3"/>
        <v>28248</v>
      </c>
      <c r="Y14" s="305">
        <f t="shared" si="3"/>
        <v>3246.76</v>
      </c>
      <c r="Z14" s="305">
        <f t="shared" si="3"/>
        <v>3246.76</v>
      </c>
      <c r="AA14" s="288">
        <f t="shared" si="3"/>
        <v>28247.999999999996</v>
      </c>
      <c r="AB14" s="289"/>
      <c r="AC14" s="289"/>
      <c r="AD14" s="284"/>
      <c r="AE14" s="167">
        <f t="shared" si="2"/>
        <v>5494.1170000000002</v>
      </c>
      <c r="AF14" s="287"/>
      <c r="AG14" s="174"/>
      <c r="AH14" s="175"/>
      <c r="AI14" s="175"/>
      <c r="AK14" s="176" t="e">
        <f>#REF!/X14*100</f>
        <v>#REF!</v>
      </c>
      <c r="AL14" s="176">
        <f>AA14/X14*100</f>
        <v>99.999999999999986</v>
      </c>
      <c r="AS14" s="177" t="e">
        <f>#REF!/X14%</f>
        <v>#REF!</v>
      </c>
    </row>
    <row r="15" spans="1:45" s="164" customFormat="1" ht="36">
      <c r="A15" s="290">
        <v>1</v>
      </c>
      <c r="B15" s="291" t="s">
        <v>269</v>
      </c>
      <c r="C15" s="323" t="s">
        <v>270</v>
      </c>
      <c r="D15" s="323" t="s">
        <v>271</v>
      </c>
      <c r="E15" s="324" t="s">
        <v>80</v>
      </c>
      <c r="F15" s="323" t="s">
        <v>272</v>
      </c>
      <c r="G15" s="292">
        <v>20000</v>
      </c>
      <c r="H15" s="292">
        <v>20000</v>
      </c>
      <c r="I15" s="293"/>
      <c r="J15" s="293"/>
      <c r="K15" s="292">
        <v>20000</v>
      </c>
      <c r="L15" s="292">
        <v>20000</v>
      </c>
      <c r="M15" s="292">
        <v>17809</v>
      </c>
      <c r="N15" s="292">
        <v>17809</v>
      </c>
      <c r="O15" s="292">
        <v>2191</v>
      </c>
      <c r="P15" s="293"/>
      <c r="Q15" s="293"/>
      <c r="R15" s="293"/>
      <c r="S15" s="294">
        <f t="shared" ref="S15:S24" si="4">P15-Q15+R15</f>
        <v>0</v>
      </c>
      <c r="T15" s="405"/>
      <c r="U15" s="405"/>
      <c r="V15" s="405"/>
      <c r="W15" s="296">
        <f t="shared" ref="W15:W24" si="5">T15-U15+V15</f>
        <v>0</v>
      </c>
      <c r="X15" s="295">
        <v>5809</v>
      </c>
      <c r="Y15" s="295"/>
      <c r="Z15" s="295">
        <v>691</v>
      </c>
      <c r="AA15" s="296">
        <f t="shared" ref="AA15:AA24" si="6">X15-Y15+Z15</f>
        <v>6500</v>
      </c>
      <c r="AB15" s="337" t="s">
        <v>273</v>
      </c>
      <c r="AC15" s="227" t="s">
        <v>407</v>
      </c>
      <c r="AD15" s="284"/>
      <c r="AE15" s="167">
        <f t="shared" si="2"/>
        <v>1500</v>
      </c>
      <c r="AF15" s="287"/>
      <c r="AG15" s="174"/>
      <c r="AH15" s="175"/>
      <c r="AI15" s="175"/>
      <c r="AK15" s="178"/>
      <c r="AL15" s="178"/>
    </row>
    <row r="16" spans="1:45" s="164" customFormat="1" ht="41.4">
      <c r="A16" s="290">
        <v>2</v>
      </c>
      <c r="B16" s="291" t="s">
        <v>274</v>
      </c>
      <c r="C16" s="323" t="s">
        <v>275</v>
      </c>
      <c r="D16" s="323" t="s">
        <v>276</v>
      </c>
      <c r="E16" s="324" t="s">
        <v>80</v>
      </c>
      <c r="F16" s="323" t="s">
        <v>277</v>
      </c>
      <c r="G16" s="292">
        <v>35000</v>
      </c>
      <c r="H16" s="292">
        <v>35000</v>
      </c>
      <c r="I16" s="293"/>
      <c r="J16" s="293"/>
      <c r="K16" s="292">
        <v>35000</v>
      </c>
      <c r="L16" s="292">
        <v>35000</v>
      </c>
      <c r="M16" s="292">
        <v>31163</v>
      </c>
      <c r="N16" s="292">
        <v>31163</v>
      </c>
      <c r="O16" s="292">
        <v>3837</v>
      </c>
      <c r="P16" s="293"/>
      <c r="Q16" s="293"/>
      <c r="R16" s="293"/>
      <c r="S16" s="294">
        <f t="shared" si="4"/>
        <v>0</v>
      </c>
      <c r="T16" s="295">
        <v>4700</v>
      </c>
      <c r="U16" s="405"/>
      <c r="V16" s="405"/>
      <c r="W16" s="296">
        <f t="shared" si="5"/>
        <v>4700</v>
      </c>
      <c r="X16" s="295">
        <v>16850</v>
      </c>
      <c r="Y16" s="295">
        <v>2844.038</v>
      </c>
      <c r="Z16" s="295"/>
      <c r="AA16" s="296">
        <f t="shared" si="6"/>
        <v>14005.962</v>
      </c>
      <c r="AB16" s="323" t="s">
        <v>278</v>
      </c>
      <c r="AC16" s="227" t="s">
        <v>407</v>
      </c>
      <c r="AD16" s="284"/>
      <c r="AE16" s="167">
        <f t="shared" si="2"/>
        <v>3837</v>
      </c>
      <c r="AF16" s="287"/>
      <c r="AG16" s="174"/>
      <c r="AH16" s="175"/>
      <c r="AI16" s="175"/>
      <c r="AK16" s="178"/>
      <c r="AL16" s="178"/>
    </row>
    <row r="17" spans="1:47" s="164" customFormat="1" ht="36">
      <c r="A17" s="290">
        <v>3</v>
      </c>
      <c r="B17" s="291" t="s">
        <v>279</v>
      </c>
      <c r="C17" s="323" t="s">
        <v>280</v>
      </c>
      <c r="D17" s="323" t="s">
        <v>281</v>
      </c>
      <c r="E17" s="324" t="s">
        <v>80</v>
      </c>
      <c r="F17" s="323" t="s">
        <v>282</v>
      </c>
      <c r="G17" s="292">
        <v>4556</v>
      </c>
      <c r="H17" s="292">
        <v>4556</v>
      </c>
      <c r="I17" s="293"/>
      <c r="J17" s="293"/>
      <c r="K17" s="292">
        <v>4556</v>
      </c>
      <c r="L17" s="292">
        <v>4556</v>
      </c>
      <c r="M17" s="292">
        <v>4057</v>
      </c>
      <c r="N17" s="292">
        <v>4057</v>
      </c>
      <c r="O17" s="292">
        <v>154.67799999999988</v>
      </c>
      <c r="P17" s="293"/>
      <c r="Q17" s="293"/>
      <c r="R17" s="293"/>
      <c r="S17" s="294">
        <f t="shared" si="4"/>
        <v>0</v>
      </c>
      <c r="T17" s="405"/>
      <c r="U17" s="405"/>
      <c r="V17" s="405"/>
      <c r="W17" s="296">
        <f t="shared" si="5"/>
        <v>0</v>
      </c>
      <c r="X17" s="295">
        <v>934</v>
      </c>
      <c r="Y17" s="295"/>
      <c r="Z17" s="295">
        <v>154.67799999999988</v>
      </c>
      <c r="AA17" s="296">
        <f t="shared" si="6"/>
        <v>1088.6779999999999</v>
      </c>
      <c r="AB17" s="337" t="s">
        <v>273</v>
      </c>
      <c r="AC17" s="227" t="s">
        <v>407</v>
      </c>
      <c r="AD17" s="284"/>
      <c r="AE17" s="167">
        <f t="shared" si="2"/>
        <v>0</v>
      </c>
      <c r="AF17" s="287"/>
      <c r="AG17" s="174"/>
      <c r="AH17" s="175"/>
      <c r="AI17" s="175"/>
      <c r="AK17" s="178"/>
      <c r="AL17" s="178"/>
    </row>
    <row r="18" spans="1:47" s="164" customFormat="1" ht="36">
      <c r="A18" s="290">
        <v>4</v>
      </c>
      <c r="B18" s="291" t="s">
        <v>283</v>
      </c>
      <c r="C18" s="323" t="s">
        <v>280</v>
      </c>
      <c r="D18" s="323" t="s">
        <v>284</v>
      </c>
      <c r="E18" s="324" t="s">
        <v>80</v>
      </c>
      <c r="F18" s="323" t="s">
        <v>285</v>
      </c>
      <c r="G18" s="292">
        <v>4000</v>
      </c>
      <c r="H18" s="292">
        <v>4000</v>
      </c>
      <c r="I18" s="293"/>
      <c r="J18" s="293"/>
      <c r="K18" s="292">
        <v>4000</v>
      </c>
      <c r="L18" s="292">
        <v>4000</v>
      </c>
      <c r="M18" s="292">
        <v>3562</v>
      </c>
      <c r="N18" s="292">
        <v>3562</v>
      </c>
      <c r="O18" s="292">
        <v>393.14199999999983</v>
      </c>
      <c r="P18" s="293"/>
      <c r="Q18" s="293"/>
      <c r="R18" s="293"/>
      <c r="S18" s="294">
        <f t="shared" si="4"/>
        <v>0</v>
      </c>
      <c r="T18" s="405"/>
      <c r="U18" s="405"/>
      <c r="V18" s="405"/>
      <c r="W18" s="296">
        <f t="shared" si="5"/>
        <v>0</v>
      </c>
      <c r="X18" s="295">
        <v>762</v>
      </c>
      <c r="Y18" s="295"/>
      <c r="Z18" s="297">
        <v>383.20600000000013</v>
      </c>
      <c r="AA18" s="296">
        <f t="shared" si="6"/>
        <v>1145.2060000000001</v>
      </c>
      <c r="AB18" s="337" t="s">
        <v>273</v>
      </c>
      <c r="AC18" s="227" t="s">
        <v>407</v>
      </c>
      <c r="AD18" s="284"/>
      <c r="AE18" s="167">
        <f t="shared" si="2"/>
        <v>9.9359999999996944</v>
      </c>
      <c r="AF18" s="287"/>
      <c r="AG18" s="174"/>
      <c r="AH18" s="175"/>
      <c r="AI18" s="175"/>
      <c r="AK18" s="178"/>
      <c r="AL18" s="178"/>
    </row>
    <row r="19" spans="1:47" s="164" customFormat="1" ht="36">
      <c r="A19" s="290">
        <v>5</v>
      </c>
      <c r="B19" s="291" t="s">
        <v>286</v>
      </c>
      <c r="C19" s="323" t="s">
        <v>287</v>
      </c>
      <c r="D19" s="323" t="s">
        <v>288</v>
      </c>
      <c r="E19" s="324" t="s">
        <v>80</v>
      </c>
      <c r="F19" s="323" t="s">
        <v>289</v>
      </c>
      <c r="G19" s="292">
        <v>5400</v>
      </c>
      <c r="H19" s="292">
        <v>5400</v>
      </c>
      <c r="I19" s="293"/>
      <c r="J19" s="293"/>
      <c r="K19" s="292">
        <v>5400</v>
      </c>
      <c r="L19" s="292">
        <v>5400</v>
      </c>
      <c r="M19" s="292">
        <v>4808</v>
      </c>
      <c r="N19" s="292">
        <v>4808</v>
      </c>
      <c r="O19" s="292">
        <v>188.68099999999959</v>
      </c>
      <c r="P19" s="293"/>
      <c r="Q19" s="293"/>
      <c r="R19" s="293"/>
      <c r="S19" s="294">
        <f t="shared" si="4"/>
        <v>0</v>
      </c>
      <c r="T19" s="405"/>
      <c r="U19" s="405"/>
      <c r="V19" s="405"/>
      <c r="W19" s="296">
        <f t="shared" si="5"/>
        <v>0</v>
      </c>
      <c r="X19" s="295">
        <v>1048</v>
      </c>
      <c r="Y19" s="295"/>
      <c r="Z19" s="297">
        <v>188.68099999999959</v>
      </c>
      <c r="AA19" s="296">
        <f t="shared" si="6"/>
        <v>1236.6809999999996</v>
      </c>
      <c r="AB19" s="337" t="s">
        <v>273</v>
      </c>
      <c r="AC19" s="227" t="s">
        <v>407</v>
      </c>
      <c r="AD19" s="284"/>
      <c r="AE19" s="167">
        <f t="shared" si="2"/>
        <v>0</v>
      </c>
      <c r="AF19" s="287"/>
      <c r="AG19" s="174"/>
      <c r="AH19" s="175"/>
      <c r="AI19" s="175"/>
      <c r="AK19" s="178"/>
      <c r="AL19" s="178"/>
    </row>
    <row r="20" spans="1:47" s="164" customFormat="1" ht="36">
      <c r="A20" s="290">
        <v>6</v>
      </c>
      <c r="B20" s="291" t="s">
        <v>290</v>
      </c>
      <c r="C20" s="323" t="s">
        <v>280</v>
      </c>
      <c r="D20" s="323" t="s">
        <v>291</v>
      </c>
      <c r="E20" s="324" t="s">
        <v>80</v>
      </c>
      <c r="F20" s="323" t="s">
        <v>292</v>
      </c>
      <c r="G20" s="292">
        <v>5000</v>
      </c>
      <c r="H20" s="292">
        <v>5000</v>
      </c>
      <c r="I20" s="293"/>
      <c r="J20" s="293"/>
      <c r="K20" s="292">
        <v>5000</v>
      </c>
      <c r="L20" s="292">
        <v>5000</v>
      </c>
      <c r="M20" s="292">
        <v>4452</v>
      </c>
      <c r="N20" s="292">
        <v>4452</v>
      </c>
      <c r="O20" s="292">
        <v>488</v>
      </c>
      <c r="P20" s="293"/>
      <c r="Q20" s="293"/>
      <c r="R20" s="293"/>
      <c r="S20" s="294">
        <f t="shared" si="4"/>
        <v>0</v>
      </c>
      <c r="T20" s="405"/>
      <c r="U20" s="405"/>
      <c r="V20" s="405"/>
      <c r="W20" s="296">
        <f t="shared" si="5"/>
        <v>0</v>
      </c>
      <c r="X20" s="295">
        <v>952</v>
      </c>
      <c r="Y20" s="295"/>
      <c r="Z20" s="297">
        <v>477.36300000000028</v>
      </c>
      <c r="AA20" s="296">
        <f t="shared" si="6"/>
        <v>1429.3630000000003</v>
      </c>
      <c r="AB20" s="337" t="s">
        <v>273</v>
      </c>
      <c r="AC20" s="227" t="s">
        <v>407</v>
      </c>
      <c r="AD20" s="284"/>
      <c r="AE20" s="167">
        <f t="shared" si="2"/>
        <v>10.636999999999716</v>
      </c>
      <c r="AF20" s="287"/>
      <c r="AG20" s="174"/>
      <c r="AH20" s="175"/>
      <c r="AI20" s="175"/>
      <c r="AK20" s="178"/>
      <c r="AL20" s="178"/>
    </row>
    <row r="21" spans="1:47" s="164" customFormat="1" ht="36">
      <c r="A21" s="290">
        <v>7</v>
      </c>
      <c r="B21" s="291" t="s">
        <v>293</v>
      </c>
      <c r="C21" s="323" t="s">
        <v>287</v>
      </c>
      <c r="D21" s="323" t="s">
        <v>294</v>
      </c>
      <c r="E21" s="324" t="s">
        <v>80</v>
      </c>
      <c r="F21" s="323" t="s">
        <v>295</v>
      </c>
      <c r="G21" s="292">
        <v>4000</v>
      </c>
      <c r="H21" s="292">
        <v>4000</v>
      </c>
      <c r="I21" s="293"/>
      <c r="J21" s="293"/>
      <c r="K21" s="292">
        <v>4000</v>
      </c>
      <c r="L21" s="292">
        <v>4000</v>
      </c>
      <c r="M21" s="292">
        <v>3562</v>
      </c>
      <c r="N21" s="292">
        <v>3562</v>
      </c>
      <c r="O21" s="292">
        <v>283.3760000000002</v>
      </c>
      <c r="P21" s="293"/>
      <c r="Q21" s="293"/>
      <c r="R21" s="293"/>
      <c r="S21" s="294">
        <f t="shared" si="4"/>
        <v>0</v>
      </c>
      <c r="T21" s="405"/>
      <c r="U21" s="405"/>
      <c r="V21" s="405"/>
      <c r="W21" s="296">
        <f t="shared" si="5"/>
        <v>0</v>
      </c>
      <c r="X21" s="295">
        <v>762</v>
      </c>
      <c r="Y21" s="295"/>
      <c r="Z21" s="295">
        <v>283.37599999999998</v>
      </c>
      <c r="AA21" s="296">
        <f t="shared" si="6"/>
        <v>1045.376</v>
      </c>
      <c r="AB21" s="337" t="s">
        <v>273</v>
      </c>
      <c r="AC21" s="227" t="s">
        <v>407</v>
      </c>
      <c r="AD21" s="284"/>
      <c r="AE21" s="167">
        <f t="shared" si="2"/>
        <v>0</v>
      </c>
      <c r="AF21" s="287"/>
      <c r="AG21" s="174"/>
      <c r="AH21" s="175"/>
      <c r="AI21" s="175"/>
      <c r="AK21" s="178"/>
      <c r="AL21" s="178"/>
    </row>
    <row r="22" spans="1:47" s="164" customFormat="1" ht="27.6">
      <c r="A22" s="290">
        <v>8</v>
      </c>
      <c r="B22" s="291" t="s">
        <v>296</v>
      </c>
      <c r="C22" s="323" t="s">
        <v>280</v>
      </c>
      <c r="D22" s="323" t="s">
        <v>294</v>
      </c>
      <c r="E22" s="324" t="s">
        <v>80</v>
      </c>
      <c r="F22" s="323" t="s">
        <v>297</v>
      </c>
      <c r="G22" s="292">
        <v>1500</v>
      </c>
      <c r="H22" s="292">
        <v>1500</v>
      </c>
      <c r="I22" s="293"/>
      <c r="J22" s="293"/>
      <c r="K22" s="292">
        <v>1500</v>
      </c>
      <c r="L22" s="292">
        <v>1500</v>
      </c>
      <c r="M22" s="292">
        <v>1336</v>
      </c>
      <c r="N22" s="292">
        <v>1336</v>
      </c>
      <c r="O22" s="292">
        <v>0</v>
      </c>
      <c r="P22" s="293"/>
      <c r="Q22" s="293"/>
      <c r="R22" s="293"/>
      <c r="S22" s="294">
        <f t="shared" si="4"/>
        <v>0</v>
      </c>
      <c r="T22" s="405"/>
      <c r="U22" s="405"/>
      <c r="V22" s="405"/>
      <c r="W22" s="296">
        <f t="shared" si="5"/>
        <v>0</v>
      </c>
      <c r="X22" s="295">
        <v>436</v>
      </c>
      <c r="Y22" s="295">
        <v>402.72199999999998</v>
      </c>
      <c r="Z22" s="295"/>
      <c r="AA22" s="296">
        <f t="shared" si="6"/>
        <v>33.27800000000002</v>
      </c>
      <c r="AB22" s="323" t="s">
        <v>298</v>
      </c>
      <c r="AC22" s="227" t="s">
        <v>407</v>
      </c>
      <c r="AD22" s="290"/>
      <c r="AE22" s="167">
        <f t="shared" si="2"/>
        <v>0</v>
      </c>
      <c r="AF22" s="156"/>
      <c r="AG22" s="179"/>
      <c r="AH22" s="180"/>
      <c r="AI22" s="180"/>
      <c r="AK22" s="178">
        <f>X22-AA22</f>
        <v>402.72199999999998</v>
      </c>
      <c r="AL22" s="178"/>
    </row>
    <row r="23" spans="1:47" s="164" customFormat="1" ht="55.2">
      <c r="A23" s="290">
        <v>9</v>
      </c>
      <c r="B23" s="291" t="s">
        <v>299</v>
      </c>
      <c r="C23" s="323" t="s">
        <v>94</v>
      </c>
      <c r="D23" s="323" t="s">
        <v>300</v>
      </c>
      <c r="E23" s="324" t="s">
        <v>80</v>
      </c>
      <c r="F23" s="323" t="s">
        <v>301</v>
      </c>
      <c r="G23" s="292">
        <v>7000</v>
      </c>
      <c r="H23" s="292">
        <v>6000</v>
      </c>
      <c r="I23" s="292">
        <v>1000</v>
      </c>
      <c r="J23" s="293"/>
      <c r="K23" s="292">
        <v>7000</v>
      </c>
      <c r="L23" s="292">
        <v>6000</v>
      </c>
      <c r="M23" s="292">
        <v>5343</v>
      </c>
      <c r="N23" s="292">
        <v>5343</v>
      </c>
      <c r="O23" s="292">
        <v>657</v>
      </c>
      <c r="P23" s="293"/>
      <c r="Q23" s="293"/>
      <c r="R23" s="293"/>
      <c r="S23" s="294">
        <f t="shared" si="4"/>
        <v>0</v>
      </c>
      <c r="T23" s="405"/>
      <c r="U23" s="405"/>
      <c r="V23" s="405"/>
      <c r="W23" s="296">
        <f t="shared" si="5"/>
        <v>0</v>
      </c>
      <c r="X23" s="295">
        <v>443</v>
      </c>
      <c r="Y23" s="295"/>
      <c r="Z23" s="295">
        <v>520.45600000000002</v>
      </c>
      <c r="AA23" s="296">
        <f t="shared" si="6"/>
        <v>963.45600000000002</v>
      </c>
      <c r="AB23" s="337" t="s">
        <v>273</v>
      </c>
      <c r="AC23" s="227" t="s">
        <v>407</v>
      </c>
      <c r="AD23" s="284"/>
      <c r="AE23" s="167">
        <f t="shared" si="2"/>
        <v>136.54399999999998</v>
      </c>
      <c r="AF23" s="287"/>
      <c r="AG23" s="174"/>
      <c r="AH23" s="175"/>
      <c r="AI23" s="175"/>
      <c r="AK23" s="178"/>
      <c r="AL23" s="178"/>
      <c r="AP23" s="181">
        <f>X23</f>
        <v>443</v>
      </c>
      <c r="AQ23" s="181" t="e">
        <f>#REF!</f>
        <v>#REF!</v>
      </c>
    </row>
    <row r="24" spans="1:47" s="164" customFormat="1" ht="36">
      <c r="A24" s="290">
        <v>10</v>
      </c>
      <c r="B24" s="291" t="s">
        <v>302</v>
      </c>
      <c r="C24" s="323" t="s">
        <v>94</v>
      </c>
      <c r="D24" s="323" t="s">
        <v>303</v>
      </c>
      <c r="E24" s="324" t="s">
        <v>80</v>
      </c>
      <c r="F24" s="323" t="s">
        <v>304</v>
      </c>
      <c r="G24" s="292">
        <v>6000</v>
      </c>
      <c r="H24" s="292">
        <v>5000</v>
      </c>
      <c r="I24" s="292">
        <v>1000</v>
      </c>
      <c r="J24" s="293"/>
      <c r="K24" s="292">
        <v>6000</v>
      </c>
      <c r="L24" s="292">
        <v>5000</v>
      </c>
      <c r="M24" s="292">
        <v>4452</v>
      </c>
      <c r="N24" s="292">
        <v>4452</v>
      </c>
      <c r="O24" s="292">
        <v>548</v>
      </c>
      <c r="P24" s="293"/>
      <c r="Q24" s="293"/>
      <c r="R24" s="293"/>
      <c r="S24" s="294">
        <f t="shared" si="4"/>
        <v>0</v>
      </c>
      <c r="T24" s="405"/>
      <c r="U24" s="405"/>
      <c r="V24" s="405"/>
      <c r="W24" s="296">
        <f t="shared" si="5"/>
        <v>0</v>
      </c>
      <c r="X24" s="295">
        <v>252</v>
      </c>
      <c r="Y24" s="295"/>
      <c r="Z24" s="295">
        <v>548</v>
      </c>
      <c r="AA24" s="296">
        <f t="shared" si="6"/>
        <v>800</v>
      </c>
      <c r="AB24" s="337" t="s">
        <v>273</v>
      </c>
      <c r="AC24" s="227" t="s">
        <v>407</v>
      </c>
      <c r="AD24" s="284"/>
      <c r="AE24" s="167">
        <f t="shared" si="2"/>
        <v>0</v>
      </c>
      <c r="AF24" s="287"/>
      <c r="AG24" s="174"/>
      <c r="AH24" s="175"/>
      <c r="AI24" s="175"/>
      <c r="AK24" s="178"/>
      <c r="AL24" s="178"/>
      <c r="AP24" s="181">
        <f>X24</f>
        <v>252</v>
      </c>
      <c r="AQ24" s="181" t="e">
        <f>#REF!</f>
        <v>#REF!</v>
      </c>
    </row>
    <row r="25" spans="1:47" s="162" customFormat="1" ht="70.5" customHeight="1">
      <c r="A25" s="270" t="s">
        <v>10</v>
      </c>
      <c r="B25" s="298" t="s">
        <v>250</v>
      </c>
      <c r="C25" s="325"/>
      <c r="D25" s="325"/>
      <c r="E25" s="325"/>
      <c r="F25" s="325"/>
      <c r="G25" s="273">
        <f t="shared" ref="G25:T25" si="7">+G26+G30+G34+G37+G48+G57</f>
        <v>172307</v>
      </c>
      <c r="H25" s="273">
        <f t="shared" si="7"/>
        <v>166288</v>
      </c>
      <c r="I25" s="273">
        <f t="shared" si="7"/>
        <v>5972</v>
      </c>
      <c r="J25" s="273">
        <f t="shared" si="7"/>
        <v>47</v>
      </c>
      <c r="K25" s="273">
        <f t="shared" si="7"/>
        <v>172293</v>
      </c>
      <c r="L25" s="273">
        <f t="shared" si="7"/>
        <v>166288</v>
      </c>
      <c r="M25" s="273">
        <f t="shared" si="7"/>
        <v>145455</v>
      </c>
      <c r="N25" s="273">
        <f t="shared" si="7"/>
        <v>121692</v>
      </c>
      <c r="O25" s="273">
        <f t="shared" si="7"/>
        <v>19927</v>
      </c>
      <c r="P25" s="273">
        <f t="shared" si="7"/>
        <v>1813</v>
      </c>
      <c r="Q25" s="273">
        <f t="shared" si="7"/>
        <v>1813</v>
      </c>
      <c r="R25" s="273">
        <f t="shared" si="7"/>
        <v>1813</v>
      </c>
      <c r="S25" s="273">
        <f t="shared" si="7"/>
        <v>1813</v>
      </c>
      <c r="T25" s="274">
        <f t="shared" si="7"/>
        <v>5158.6461360000012</v>
      </c>
      <c r="U25" s="274">
        <f>U26+U30+U34+U37+U48+U57</f>
        <v>2541.3980000000001</v>
      </c>
      <c r="V25" s="274">
        <f t="shared" ref="V25:AA25" si="8">+V26+V30+V34+V37+V48+V57</f>
        <v>2541.3980000000001</v>
      </c>
      <c r="W25" s="274">
        <f t="shared" si="8"/>
        <v>5158.6461360000012</v>
      </c>
      <c r="X25" s="274">
        <f t="shared" si="8"/>
        <v>53478</v>
      </c>
      <c r="Y25" s="274">
        <f t="shared" si="8"/>
        <v>6071.3620000000001</v>
      </c>
      <c r="Z25" s="274">
        <f t="shared" si="8"/>
        <v>6071.3620000000001</v>
      </c>
      <c r="AA25" s="274">
        <f t="shared" si="8"/>
        <v>53478</v>
      </c>
      <c r="AB25" s="338"/>
      <c r="AC25" s="338"/>
      <c r="AD25" s="272"/>
      <c r="AE25" s="167">
        <f t="shared" si="2"/>
        <v>13855.637999999999</v>
      </c>
      <c r="AF25" s="299">
        <f>Z25-Y25</f>
        <v>0</v>
      </c>
      <c r="AG25" s="182">
        <f>Y25-Y34</f>
        <v>3431.3620000000001</v>
      </c>
      <c r="AH25" s="161"/>
      <c r="AI25" s="161"/>
    </row>
    <row r="26" spans="1:47" s="162" customFormat="1" ht="50.25" customHeight="1">
      <c r="A26" s="300" t="s">
        <v>0</v>
      </c>
      <c r="B26" s="301" t="s">
        <v>251</v>
      </c>
      <c r="C26" s="326"/>
      <c r="D26" s="326"/>
      <c r="E26" s="326"/>
      <c r="F26" s="326"/>
      <c r="G26" s="303">
        <f>G27</f>
        <v>5893</v>
      </c>
      <c r="H26" s="303">
        <f t="shared" ref="H26:AA26" si="9">H27</f>
        <v>5879</v>
      </c>
      <c r="I26" s="303">
        <f t="shared" si="9"/>
        <v>0</v>
      </c>
      <c r="J26" s="303">
        <f t="shared" si="9"/>
        <v>14</v>
      </c>
      <c r="K26" s="303">
        <f t="shared" si="9"/>
        <v>5879</v>
      </c>
      <c r="L26" s="303">
        <f t="shared" si="9"/>
        <v>5879</v>
      </c>
      <c r="M26" s="303">
        <f t="shared" si="9"/>
        <v>4973</v>
      </c>
      <c r="N26" s="303">
        <f t="shared" si="9"/>
        <v>4973</v>
      </c>
      <c r="O26" s="303">
        <f t="shared" si="9"/>
        <v>0</v>
      </c>
      <c r="P26" s="303">
        <f t="shared" si="9"/>
        <v>0</v>
      </c>
      <c r="Q26" s="303">
        <f t="shared" si="9"/>
        <v>0</v>
      </c>
      <c r="R26" s="303">
        <f t="shared" si="9"/>
        <v>0</v>
      </c>
      <c r="S26" s="303">
        <f t="shared" si="9"/>
        <v>0</v>
      </c>
      <c r="T26" s="404">
        <f t="shared" si="9"/>
        <v>807.92300000000023</v>
      </c>
      <c r="U26" s="404">
        <f t="shared" si="9"/>
        <v>97.003</v>
      </c>
      <c r="V26" s="404">
        <f t="shared" si="9"/>
        <v>0</v>
      </c>
      <c r="W26" s="404">
        <f t="shared" si="9"/>
        <v>710.9200000000003</v>
      </c>
      <c r="X26" s="303">
        <f t="shared" si="9"/>
        <v>1113</v>
      </c>
      <c r="Y26" s="303">
        <f t="shared" si="9"/>
        <v>180</v>
      </c>
      <c r="Z26" s="303">
        <f t="shared" si="9"/>
        <v>0</v>
      </c>
      <c r="AA26" s="303">
        <f t="shared" si="9"/>
        <v>933</v>
      </c>
      <c r="AB26" s="339"/>
      <c r="AC26" s="339"/>
      <c r="AD26" s="302"/>
      <c r="AE26" s="167">
        <f t="shared" si="2"/>
        <v>0</v>
      </c>
      <c r="AF26" s="299">
        <f>Z26-Y26</f>
        <v>-180</v>
      </c>
      <c r="AG26" s="160"/>
      <c r="AH26" s="161"/>
      <c r="AI26" s="161"/>
    </row>
    <row r="27" spans="1:47" s="164" customFormat="1" ht="16.2">
      <c r="A27" s="286" t="s">
        <v>40</v>
      </c>
      <c r="B27" s="163" t="s">
        <v>263</v>
      </c>
      <c r="C27" s="327"/>
      <c r="D27" s="328"/>
      <c r="E27" s="327"/>
      <c r="F27" s="328"/>
      <c r="G27" s="288">
        <f>SUM(G28:G29)</f>
        <v>5893</v>
      </c>
      <c r="H27" s="288">
        <f t="shared" ref="H27:AA27" si="10">SUM(H28:H29)</f>
        <v>5879</v>
      </c>
      <c r="I27" s="288">
        <f t="shared" si="10"/>
        <v>0</v>
      </c>
      <c r="J27" s="288">
        <f t="shared" si="10"/>
        <v>14</v>
      </c>
      <c r="K27" s="288">
        <f t="shared" si="10"/>
        <v>5879</v>
      </c>
      <c r="L27" s="288">
        <f t="shared" si="10"/>
        <v>5879</v>
      </c>
      <c r="M27" s="288">
        <f t="shared" si="10"/>
        <v>4973</v>
      </c>
      <c r="N27" s="288">
        <f t="shared" si="10"/>
        <v>4973</v>
      </c>
      <c r="O27" s="288">
        <f t="shared" si="10"/>
        <v>0</v>
      </c>
      <c r="P27" s="288">
        <f t="shared" si="10"/>
        <v>0</v>
      </c>
      <c r="Q27" s="288">
        <f t="shared" si="10"/>
        <v>0</v>
      </c>
      <c r="R27" s="288">
        <f t="shared" si="10"/>
        <v>0</v>
      </c>
      <c r="S27" s="288">
        <f t="shared" si="10"/>
        <v>0</v>
      </c>
      <c r="T27" s="305">
        <f t="shared" si="10"/>
        <v>807.92300000000023</v>
      </c>
      <c r="U27" s="305">
        <f t="shared" si="10"/>
        <v>97.003</v>
      </c>
      <c r="V27" s="305">
        <f t="shared" si="10"/>
        <v>0</v>
      </c>
      <c r="W27" s="305">
        <f t="shared" si="10"/>
        <v>710.9200000000003</v>
      </c>
      <c r="X27" s="305">
        <f t="shared" si="10"/>
        <v>1113</v>
      </c>
      <c r="Y27" s="305">
        <f t="shared" si="10"/>
        <v>180</v>
      </c>
      <c r="Z27" s="305">
        <f t="shared" si="10"/>
        <v>0</v>
      </c>
      <c r="AA27" s="305">
        <f t="shared" si="10"/>
        <v>933</v>
      </c>
      <c r="AB27" s="340"/>
      <c r="AC27" s="340"/>
      <c r="AD27" s="284"/>
      <c r="AE27" s="184">
        <f t="shared" si="2"/>
        <v>0</v>
      </c>
      <c r="AF27" s="284"/>
      <c r="AG27" s="163" t="s">
        <v>74</v>
      </c>
      <c r="AH27" s="175"/>
      <c r="AI27" s="175"/>
      <c r="AK27" s="178"/>
      <c r="AL27" s="178"/>
      <c r="AS27" s="185" t="e">
        <f>#REF!/X27%</f>
        <v>#REF!</v>
      </c>
    </row>
    <row r="28" spans="1:47" s="164" customFormat="1" ht="39" customHeight="1">
      <c r="A28" s="290">
        <v>1</v>
      </c>
      <c r="B28" s="306" t="s">
        <v>306</v>
      </c>
      <c r="C28" s="329" t="s">
        <v>287</v>
      </c>
      <c r="D28" s="330" t="s">
        <v>307</v>
      </c>
      <c r="E28" s="331" t="s">
        <v>264</v>
      </c>
      <c r="F28" s="329" t="s">
        <v>308</v>
      </c>
      <c r="G28" s="292">
        <v>2906</v>
      </c>
      <c r="H28" s="292">
        <v>2906</v>
      </c>
      <c r="I28" s="293"/>
      <c r="J28" s="293"/>
      <c r="K28" s="292">
        <v>2906</v>
      </c>
      <c r="L28" s="292">
        <v>2906</v>
      </c>
      <c r="M28" s="294">
        <v>2000</v>
      </c>
      <c r="N28" s="294">
        <v>2000</v>
      </c>
      <c r="O28" s="292">
        <v>0</v>
      </c>
      <c r="P28" s="293"/>
      <c r="Q28" s="293"/>
      <c r="R28" s="293"/>
      <c r="S28" s="294">
        <f>P28-Q28+R28</f>
        <v>0</v>
      </c>
      <c r="T28" s="296">
        <v>497.00300000000016</v>
      </c>
      <c r="U28" s="296">
        <v>97.003</v>
      </c>
      <c r="V28" s="296"/>
      <c r="W28" s="296">
        <f>T28-U28+V28</f>
        <v>400.00000000000017</v>
      </c>
      <c r="X28" s="296">
        <v>80</v>
      </c>
      <c r="Y28" s="296">
        <v>80</v>
      </c>
      <c r="Z28" s="296"/>
      <c r="AA28" s="296">
        <f>X28-Y28+Z28</f>
        <v>0</v>
      </c>
      <c r="AB28" s="323" t="s">
        <v>298</v>
      </c>
      <c r="AC28" s="227" t="s">
        <v>407</v>
      </c>
      <c r="AD28" s="284"/>
      <c r="AE28" s="167">
        <f t="shared" si="2"/>
        <v>0</v>
      </c>
      <c r="AF28" s="284"/>
      <c r="AG28" s="183" t="s">
        <v>74</v>
      </c>
      <c r="AH28" s="175"/>
      <c r="AI28" s="175"/>
      <c r="AK28" s="178"/>
      <c r="AL28" s="178"/>
    </row>
    <row r="29" spans="1:47" s="164" customFormat="1" ht="38.25" customHeight="1">
      <c r="A29" s="290">
        <v>2</v>
      </c>
      <c r="B29" s="306" t="s">
        <v>309</v>
      </c>
      <c r="C29" s="329" t="s">
        <v>310</v>
      </c>
      <c r="D29" s="330" t="s">
        <v>311</v>
      </c>
      <c r="E29" s="329" t="s">
        <v>264</v>
      </c>
      <c r="F29" s="329" t="s">
        <v>312</v>
      </c>
      <c r="G29" s="292">
        <v>2987</v>
      </c>
      <c r="H29" s="292">
        <v>2973</v>
      </c>
      <c r="I29" s="293"/>
      <c r="J29" s="293">
        <v>14</v>
      </c>
      <c r="K29" s="292">
        <v>2973</v>
      </c>
      <c r="L29" s="292">
        <v>2973</v>
      </c>
      <c r="M29" s="294">
        <v>2973</v>
      </c>
      <c r="N29" s="294">
        <v>2973</v>
      </c>
      <c r="O29" s="292">
        <v>0</v>
      </c>
      <c r="P29" s="293"/>
      <c r="Q29" s="293"/>
      <c r="R29" s="293"/>
      <c r="S29" s="294">
        <f>P29-Q29+R29</f>
        <v>0</v>
      </c>
      <c r="T29" s="296">
        <v>310.92000000000007</v>
      </c>
      <c r="U29" s="296"/>
      <c r="V29" s="296"/>
      <c r="W29" s="296">
        <f>T29-U29+V29</f>
        <v>310.92000000000007</v>
      </c>
      <c r="X29" s="296">
        <v>1033</v>
      </c>
      <c r="Y29" s="296">
        <f>197.003-97.003</f>
        <v>99.999999999999986</v>
      </c>
      <c r="Z29" s="296"/>
      <c r="AA29" s="296">
        <f>X29-Y29+Z29</f>
        <v>933</v>
      </c>
      <c r="AB29" s="323" t="s">
        <v>298</v>
      </c>
      <c r="AC29" s="227" t="s">
        <v>407</v>
      </c>
      <c r="AD29" s="284"/>
      <c r="AE29" s="167">
        <f t="shared" si="2"/>
        <v>0</v>
      </c>
      <c r="AF29" s="284"/>
      <c r="AG29" s="183" t="s">
        <v>74</v>
      </c>
      <c r="AH29" s="175"/>
      <c r="AI29" s="175"/>
      <c r="AK29" s="178"/>
      <c r="AL29" s="178"/>
    </row>
    <row r="30" spans="1:47" s="162" customFormat="1" ht="82.5" customHeight="1">
      <c r="A30" s="300" t="s">
        <v>1</v>
      </c>
      <c r="B30" s="301" t="s">
        <v>252</v>
      </c>
      <c r="C30" s="326"/>
      <c r="D30" s="326"/>
      <c r="E30" s="326"/>
      <c r="F30" s="326"/>
      <c r="G30" s="307">
        <f>G31</f>
        <v>25400</v>
      </c>
      <c r="H30" s="307">
        <f t="shared" ref="H30:AA30" si="11">H31</f>
        <v>19428</v>
      </c>
      <c r="I30" s="307">
        <f t="shared" si="11"/>
        <v>5972</v>
      </c>
      <c r="J30" s="307">
        <f t="shared" si="11"/>
        <v>0</v>
      </c>
      <c r="K30" s="307">
        <f t="shared" si="11"/>
        <v>25400</v>
      </c>
      <c r="L30" s="307">
        <f t="shared" si="11"/>
        <v>19428</v>
      </c>
      <c r="M30" s="307">
        <f t="shared" si="11"/>
        <v>13619</v>
      </c>
      <c r="N30" s="307">
        <f t="shared" si="11"/>
        <v>13619</v>
      </c>
      <c r="O30" s="307">
        <f t="shared" si="11"/>
        <v>5809</v>
      </c>
      <c r="P30" s="307">
        <f t="shared" si="11"/>
        <v>0</v>
      </c>
      <c r="Q30" s="307">
        <f t="shared" si="11"/>
        <v>0</v>
      </c>
      <c r="R30" s="307">
        <f t="shared" si="11"/>
        <v>1813</v>
      </c>
      <c r="S30" s="307">
        <f t="shared" si="11"/>
        <v>1813</v>
      </c>
      <c r="T30" s="312">
        <f t="shared" si="11"/>
        <v>37.2800000000002</v>
      </c>
      <c r="U30" s="312">
        <f t="shared" si="11"/>
        <v>0</v>
      </c>
      <c r="V30" s="312">
        <f t="shared" si="11"/>
        <v>2541.3980000000001</v>
      </c>
      <c r="W30" s="312">
        <f t="shared" si="11"/>
        <v>2578.6780000000003</v>
      </c>
      <c r="X30" s="312">
        <f t="shared" si="11"/>
        <v>5277</v>
      </c>
      <c r="Y30" s="312">
        <f t="shared" si="11"/>
        <v>0</v>
      </c>
      <c r="Z30" s="312">
        <f t="shared" si="11"/>
        <v>1454.605</v>
      </c>
      <c r="AA30" s="312">
        <f t="shared" si="11"/>
        <v>6731.6049999999996</v>
      </c>
      <c r="AB30" s="339"/>
      <c r="AC30" s="339"/>
      <c r="AD30" s="302"/>
      <c r="AE30" s="167">
        <f t="shared" si="2"/>
        <v>4354.3950000000004</v>
      </c>
      <c r="AF30" s="299">
        <f>Z30-Y30</f>
        <v>1454.605</v>
      </c>
      <c r="AG30" s="160"/>
      <c r="AH30" s="161"/>
      <c r="AI30" s="161"/>
    </row>
    <row r="31" spans="1:47" s="164" customFormat="1" ht="42" customHeight="1">
      <c r="A31" s="286" t="s">
        <v>40</v>
      </c>
      <c r="B31" s="308" t="s">
        <v>268</v>
      </c>
      <c r="C31" s="328"/>
      <c r="D31" s="328"/>
      <c r="E31" s="328"/>
      <c r="F31" s="328"/>
      <c r="G31" s="288">
        <f>SUM(G32:G33)</f>
        <v>25400</v>
      </c>
      <c r="H31" s="288">
        <f t="shared" ref="H31:AA31" si="12">SUM(H32:H33)</f>
        <v>19428</v>
      </c>
      <c r="I31" s="288">
        <f t="shared" si="12"/>
        <v>5972</v>
      </c>
      <c r="J31" s="288">
        <f t="shared" si="12"/>
        <v>0</v>
      </c>
      <c r="K31" s="288">
        <f t="shared" si="12"/>
        <v>25400</v>
      </c>
      <c r="L31" s="288">
        <f t="shared" si="12"/>
        <v>19428</v>
      </c>
      <c r="M31" s="288">
        <f t="shared" si="12"/>
        <v>13619</v>
      </c>
      <c r="N31" s="288">
        <f t="shared" si="12"/>
        <v>13619</v>
      </c>
      <c r="O31" s="288">
        <f t="shared" si="12"/>
        <v>5809</v>
      </c>
      <c r="P31" s="288">
        <f t="shared" si="12"/>
        <v>0</v>
      </c>
      <c r="Q31" s="288">
        <f t="shared" si="12"/>
        <v>0</v>
      </c>
      <c r="R31" s="288">
        <f t="shared" si="12"/>
        <v>1813</v>
      </c>
      <c r="S31" s="288">
        <f t="shared" si="12"/>
        <v>1813</v>
      </c>
      <c r="T31" s="305">
        <f t="shared" si="12"/>
        <v>37.2800000000002</v>
      </c>
      <c r="U31" s="305">
        <f t="shared" si="12"/>
        <v>0</v>
      </c>
      <c r="V31" s="305">
        <f t="shared" si="12"/>
        <v>2541.3980000000001</v>
      </c>
      <c r="W31" s="305">
        <f t="shared" si="12"/>
        <v>2578.6780000000003</v>
      </c>
      <c r="X31" s="305">
        <f t="shared" si="12"/>
        <v>5277</v>
      </c>
      <c r="Y31" s="305">
        <f t="shared" si="12"/>
        <v>0</v>
      </c>
      <c r="Z31" s="305">
        <f t="shared" si="12"/>
        <v>1454.605</v>
      </c>
      <c r="AA31" s="305">
        <f t="shared" si="12"/>
        <v>6731.6049999999996</v>
      </c>
      <c r="AB31" s="340"/>
      <c r="AC31" s="340"/>
      <c r="AD31" s="284"/>
      <c r="AE31" s="167">
        <f t="shared" si="2"/>
        <v>4354.3950000000004</v>
      </c>
      <c r="AF31" s="284"/>
      <c r="AG31" s="183" t="s">
        <v>74</v>
      </c>
      <c r="AH31" s="175"/>
      <c r="AI31" s="175"/>
      <c r="AK31" s="178"/>
      <c r="AL31" s="178"/>
    </row>
    <row r="32" spans="1:47" s="164" customFormat="1" ht="53.25" customHeight="1">
      <c r="A32" s="290">
        <v>1</v>
      </c>
      <c r="B32" s="306" t="s">
        <v>314</v>
      </c>
      <c r="C32" s="329" t="s">
        <v>287</v>
      </c>
      <c r="D32" s="330" t="s">
        <v>315</v>
      </c>
      <c r="E32" s="324" t="s">
        <v>80</v>
      </c>
      <c r="F32" s="329" t="s">
        <v>316</v>
      </c>
      <c r="G32" s="292">
        <v>5900</v>
      </c>
      <c r="H32" s="309">
        <v>4634</v>
      </c>
      <c r="I32" s="309">
        <v>1266</v>
      </c>
      <c r="J32" s="293"/>
      <c r="K32" s="309">
        <v>5900</v>
      </c>
      <c r="L32" s="309">
        <v>4634</v>
      </c>
      <c r="M32" s="292">
        <v>3254</v>
      </c>
      <c r="N32" s="292">
        <v>3254</v>
      </c>
      <c r="O32" s="292">
        <v>1380</v>
      </c>
      <c r="P32" s="293"/>
      <c r="Q32" s="293"/>
      <c r="R32" s="294">
        <v>1380</v>
      </c>
      <c r="S32" s="294">
        <f>P32-Q32+R32</f>
        <v>1380</v>
      </c>
      <c r="T32" s="405"/>
      <c r="U32" s="296"/>
      <c r="V32" s="296">
        <f>1380-1813+433</f>
        <v>0</v>
      </c>
      <c r="W32" s="296">
        <f>T32-U32+V32</f>
        <v>0</v>
      </c>
      <c r="X32" s="295">
        <v>1254</v>
      </c>
      <c r="Y32" s="295"/>
      <c r="Z32" s="295"/>
      <c r="AA32" s="296">
        <f>X32-Y32+Z32</f>
        <v>1254</v>
      </c>
      <c r="AB32" s="337" t="s">
        <v>313</v>
      </c>
      <c r="AC32" s="227" t="s">
        <v>407</v>
      </c>
      <c r="AD32" s="284"/>
      <c r="AE32" s="167">
        <f t="shared" si="2"/>
        <v>1380</v>
      </c>
      <c r="AF32" s="284"/>
      <c r="AG32" s="183" t="s">
        <v>74</v>
      </c>
      <c r="AH32" s="175"/>
      <c r="AI32" s="175"/>
      <c r="AK32" s="178"/>
      <c r="AL32" s="178"/>
      <c r="AT32" s="186"/>
      <c r="AU32" s="187"/>
    </row>
    <row r="33" spans="1:47" s="190" customFormat="1" ht="53.25" customHeight="1">
      <c r="A33" s="290">
        <v>2</v>
      </c>
      <c r="B33" s="306" t="s">
        <v>317</v>
      </c>
      <c r="C33" s="329" t="s">
        <v>103</v>
      </c>
      <c r="D33" s="330" t="s">
        <v>318</v>
      </c>
      <c r="E33" s="324" t="s">
        <v>80</v>
      </c>
      <c r="F33" s="329" t="s">
        <v>319</v>
      </c>
      <c r="G33" s="292">
        <v>19500</v>
      </c>
      <c r="H33" s="309">
        <v>14794</v>
      </c>
      <c r="I33" s="309">
        <v>4706</v>
      </c>
      <c r="J33" s="310"/>
      <c r="K33" s="309">
        <v>19500</v>
      </c>
      <c r="L33" s="309">
        <v>14794</v>
      </c>
      <c r="M33" s="292">
        <v>10365</v>
      </c>
      <c r="N33" s="292">
        <v>10365</v>
      </c>
      <c r="O33" s="292">
        <v>4429</v>
      </c>
      <c r="P33" s="310"/>
      <c r="Q33" s="310"/>
      <c r="R33" s="294">
        <v>433</v>
      </c>
      <c r="S33" s="294">
        <f>P33-Q33+R33</f>
        <v>433</v>
      </c>
      <c r="T33" s="295">
        <v>37.2800000000002</v>
      </c>
      <c r="U33" s="296"/>
      <c r="V33" s="296">
        <f>616+97.003+463+1350+15.395</f>
        <v>2541.3980000000001</v>
      </c>
      <c r="W33" s="296">
        <f>T33-U33+V33</f>
        <v>2578.6780000000003</v>
      </c>
      <c r="X33" s="295">
        <v>4023</v>
      </c>
      <c r="Y33" s="295"/>
      <c r="Z33" s="295">
        <f>2917-97-1350-15.395</f>
        <v>1454.605</v>
      </c>
      <c r="AA33" s="296">
        <f>X33-Y33+Z33</f>
        <v>5477.6049999999996</v>
      </c>
      <c r="AB33" s="337" t="s">
        <v>313</v>
      </c>
      <c r="AC33" s="227" t="s">
        <v>407</v>
      </c>
      <c r="AD33" s="311"/>
      <c r="AE33" s="167">
        <f t="shared" si="2"/>
        <v>2974.395</v>
      </c>
      <c r="AF33" s="311"/>
      <c r="AG33" s="183" t="s">
        <v>74</v>
      </c>
      <c r="AH33" s="188"/>
      <c r="AI33" s="188"/>
      <c r="AJ33" s="181">
        <f>O33-R33-V33-Z33</f>
        <v>-3.0000000001564331E-3</v>
      </c>
      <c r="AK33" s="189"/>
      <c r="AL33" s="189"/>
      <c r="AT33" s="181"/>
      <c r="AU33" s="191"/>
    </row>
    <row r="34" spans="1:47" s="162" customFormat="1" ht="69">
      <c r="A34" s="300" t="s">
        <v>4</v>
      </c>
      <c r="B34" s="301" t="s">
        <v>253</v>
      </c>
      <c r="C34" s="326"/>
      <c r="D34" s="326"/>
      <c r="E34" s="326"/>
      <c r="F34" s="326"/>
      <c r="G34" s="307">
        <f>G35</f>
        <v>0</v>
      </c>
      <c r="H34" s="307">
        <f t="shared" ref="H34:AA35" si="13">H35</f>
        <v>0</v>
      </c>
      <c r="I34" s="307">
        <f t="shared" si="13"/>
        <v>0</v>
      </c>
      <c r="J34" s="307">
        <f t="shared" si="13"/>
        <v>0</v>
      </c>
      <c r="K34" s="307">
        <f t="shared" si="13"/>
        <v>0</v>
      </c>
      <c r="L34" s="307">
        <f t="shared" si="13"/>
        <v>0</v>
      </c>
      <c r="M34" s="307">
        <f t="shared" si="13"/>
        <v>0</v>
      </c>
      <c r="N34" s="307">
        <f t="shared" si="13"/>
        <v>0</v>
      </c>
      <c r="O34" s="307">
        <f t="shared" si="13"/>
        <v>0</v>
      </c>
      <c r="P34" s="307">
        <f t="shared" si="13"/>
        <v>1813</v>
      </c>
      <c r="Q34" s="307">
        <f t="shared" si="13"/>
        <v>1813</v>
      </c>
      <c r="R34" s="307">
        <f t="shared" si="13"/>
        <v>0</v>
      </c>
      <c r="S34" s="307">
        <f t="shared" si="13"/>
        <v>0</v>
      </c>
      <c r="T34" s="312">
        <f t="shared" si="13"/>
        <v>2429</v>
      </c>
      <c r="U34" s="312">
        <f>U35</f>
        <v>2429</v>
      </c>
      <c r="V34" s="312">
        <f t="shared" si="13"/>
        <v>0</v>
      </c>
      <c r="W34" s="312">
        <f t="shared" si="13"/>
        <v>0</v>
      </c>
      <c r="X34" s="312">
        <f t="shared" si="13"/>
        <v>2640</v>
      </c>
      <c r="Y34" s="312">
        <f t="shared" si="13"/>
        <v>2640</v>
      </c>
      <c r="Z34" s="312">
        <f t="shared" si="13"/>
        <v>0</v>
      </c>
      <c r="AA34" s="312">
        <f t="shared" si="13"/>
        <v>0</v>
      </c>
      <c r="AB34" s="339"/>
      <c r="AC34" s="339"/>
      <c r="AD34" s="302"/>
      <c r="AE34" s="167">
        <f t="shared" si="2"/>
        <v>0</v>
      </c>
      <c r="AF34" s="299">
        <f>Z34-Y34</f>
        <v>-2640</v>
      </c>
      <c r="AG34" s="160"/>
      <c r="AH34" s="161"/>
      <c r="AI34" s="161"/>
    </row>
    <row r="35" spans="1:47" s="162" customFormat="1" ht="28.8">
      <c r="A35" s="282" t="s">
        <v>254</v>
      </c>
      <c r="B35" s="163" t="s">
        <v>255</v>
      </c>
      <c r="C35" s="332"/>
      <c r="D35" s="332"/>
      <c r="E35" s="332"/>
      <c r="F35" s="332"/>
      <c r="G35" s="313">
        <f>G36</f>
        <v>0</v>
      </c>
      <c r="H35" s="313">
        <f t="shared" si="13"/>
        <v>0</v>
      </c>
      <c r="I35" s="313">
        <f t="shared" si="13"/>
        <v>0</v>
      </c>
      <c r="J35" s="313">
        <f t="shared" si="13"/>
        <v>0</v>
      </c>
      <c r="K35" s="313">
        <f t="shared" si="13"/>
        <v>0</v>
      </c>
      <c r="L35" s="313">
        <f t="shared" si="13"/>
        <v>0</v>
      </c>
      <c r="M35" s="313">
        <f t="shared" si="13"/>
        <v>0</v>
      </c>
      <c r="N35" s="313">
        <f t="shared" si="13"/>
        <v>0</v>
      </c>
      <c r="O35" s="313">
        <f t="shared" si="13"/>
        <v>0</v>
      </c>
      <c r="P35" s="313">
        <f t="shared" si="13"/>
        <v>1813</v>
      </c>
      <c r="Q35" s="313">
        <f t="shared" si="13"/>
        <v>1813</v>
      </c>
      <c r="R35" s="313">
        <f t="shared" si="13"/>
        <v>0</v>
      </c>
      <c r="S35" s="313">
        <f t="shared" si="13"/>
        <v>0</v>
      </c>
      <c r="T35" s="314">
        <f t="shared" si="13"/>
        <v>2429</v>
      </c>
      <c r="U35" s="314">
        <f t="shared" si="13"/>
        <v>2429</v>
      </c>
      <c r="V35" s="314">
        <f t="shared" si="13"/>
        <v>0</v>
      </c>
      <c r="W35" s="314">
        <f t="shared" si="13"/>
        <v>0</v>
      </c>
      <c r="X35" s="403">
        <f t="shared" si="13"/>
        <v>2640</v>
      </c>
      <c r="Y35" s="403">
        <f t="shared" si="13"/>
        <v>2640</v>
      </c>
      <c r="Z35" s="403">
        <f t="shared" si="13"/>
        <v>0</v>
      </c>
      <c r="AA35" s="313">
        <f t="shared" si="13"/>
        <v>0</v>
      </c>
      <c r="AB35" s="341"/>
      <c r="AC35" s="341"/>
      <c r="AD35" s="278"/>
      <c r="AE35" s="167">
        <f t="shared" si="2"/>
        <v>0</v>
      </c>
      <c r="AF35" s="268"/>
      <c r="AG35" s="160"/>
      <c r="AH35" s="161"/>
      <c r="AI35" s="161"/>
    </row>
    <row r="36" spans="1:47" s="162" customFormat="1" ht="36">
      <c r="A36" s="276" t="s">
        <v>246</v>
      </c>
      <c r="B36" s="183" t="s">
        <v>400</v>
      </c>
      <c r="C36" s="332"/>
      <c r="D36" s="332"/>
      <c r="E36" s="332"/>
      <c r="F36" s="332"/>
      <c r="G36" s="313"/>
      <c r="H36" s="313"/>
      <c r="I36" s="313"/>
      <c r="J36" s="313"/>
      <c r="K36" s="313"/>
      <c r="L36" s="313"/>
      <c r="M36" s="313"/>
      <c r="N36" s="313"/>
      <c r="O36" s="313"/>
      <c r="P36" s="279">
        <v>1813</v>
      </c>
      <c r="Q36" s="313">
        <v>1813</v>
      </c>
      <c r="R36" s="313"/>
      <c r="S36" s="313">
        <f>P36-Q36+R36</f>
        <v>0</v>
      </c>
      <c r="T36" s="280">
        <v>2429</v>
      </c>
      <c r="U36" s="314">
        <v>2429</v>
      </c>
      <c r="V36" s="314"/>
      <c r="W36" s="314">
        <f>T36-U36+V36</f>
        <v>0</v>
      </c>
      <c r="X36" s="407">
        <v>2640</v>
      </c>
      <c r="Y36" s="403">
        <v>2640</v>
      </c>
      <c r="Z36" s="403"/>
      <c r="AA36" s="314">
        <f>X36-Y36+Z36</f>
        <v>0</v>
      </c>
      <c r="AB36" s="335" t="s">
        <v>320</v>
      </c>
      <c r="AC36" s="335" t="s">
        <v>422</v>
      </c>
      <c r="AD36" s="278"/>
      <c r="AE36" s="167">
        <f t="shared" si="2"/>
        <v>0</v>
      </c>
      <c r="AF36" s="278"/>
      <c r="AG36" s="183" t="s">
        <v>74</v>
      </c>
      <c r="AH36" s="161"/>
      <c r="AI36" s="161"/>
    </row>
    <row r="37" spans="1:47" s="162" customFormat="1" ht="55.2">
      <c r="A37" s="300" t="s">
        <v>256</v>
      </c>
      <c r="B37" s="301" t="s">
        <v>257</v>
      </c>
      <c r="C37" s="326"/>
      <c r="D37" s="326"/>
      <c r="E37" s="326"/>
      <c r="F37" s="326"/>
      <c r="G37" s="307">
        <f>G38+G46</f>
        <v>68110</v>
      </c>
      <c r="H37" s="307">
        <f t="shared" ref="H37:AA37" si="14">H38+H46</f>
        <v>68110</v>
      </c>
      <c r="I37" s="307">
        <f t="shared" si="14"/>
        <v>0</v>
      </c>
      <c r="J37" s="307">
        <f t="shared" si="14"/>
        <v>0</v>
      </c>
      <c r="K37" s="307">
        <f t="shared" si="14"/>
        <v>68110</v>
      </c>
      <c r="L37" s="307">
        <f t="shared" si="14"/>
        <v>68110</v>
      </c>
      <c r="M37" s="307">
        <f t="shared" si="14"/>
        <v>63563</v>
      </c>
      <c r="N37" s="307">
        <f t="shared" si="14"/>
        <v>39800</v>
      </c>
      <c r="O37" s="307">
        <f t="shared" si="14"/>
        <v>4547</v>
      </c>
      <c r="P37" s="307">
        <f t="shared" si="14"/>
        <v>0</v>
      </c>
      <c r="Q37" s="307">
        <f t="shared" si="14"/>
        <v>0</v>
      </c>
      <c r="R37" s="307">
        <f t="shared" si="14"/>
        <v>0</v>
      </c>
      <c r="S37" s="307">
        <f t="shared" si="14"/>
        <v>0</v>
      </c>
      <c r="T37" s="312">
        <f t="shared" si="14"/>
        <v>0</v>
      </c>
      <c r="U37" s="312">
        <f t="shared" si="14"/>
        <v>0</v>
      </c>
      <c r="V37" s="312">
        <f t="shared" si="14"/>
        <v>0</v>
      </c>
      <c r="W37" s="312">
        <f t="shared" si="14"/>
        <v>0</v>
      </c>
      <c r="X37" s="312">
        <f t="shared" si="14"/>
        <v>21213</v>
      </c>
      <c r="Y37" s="312">
        <f t="shared" si="14"/>
        <v>1479.5040000000001</v>
      </c>
      <c r="Z37" s="312">
        <f t="shared" si="14"/>
        <v>2829.5039999999999</v>
      </c>
      <c r="AA37" s="312">
        <f t="shared" si="14"/>
        <v>22563</v>
      </c>
      <c r="AB37" s="339"/>
      <c r="AC37" s="339"/>
      <c r="AD37" s="302"/>
      <c r="AE37" s="167">
        <f t="shared" si="2"/>
        <v>1717.4960000000001</v>
      </c>
      <c r="AF37" s="268"/>
      <c r="AG37" s="160"/>
      <c r="AH37" s="161"/>
      <c r="AI37" s="161"/>
    </row>
    <row r="38" spans="1:47" s="164" customFormat="1" ht="16.2">
      <c r="A38" s="286" t="s">
        <v>40</v>
      </c>
      <c r="B38" s="308" t="s">
        <v>268</v>
      </c>
      <c r="C38" s="328"/>
      <c r="D38" s="328"/>
      <c r="E38" s="328"/>
      <c r="F38" s="328"/>
      <c r="G38" s="288">
        <f>SUM(G39:G45)</f>
        <v>39800</v>
      </c>
      <c r="H38" s="288">
        <f t="shared" ref="H38:AA38" si="15">SUM(H39:H45)</f>
        <v>39800</v>
      </c>
      <c r="I38" s="288">
        <f t="shared" si="15"/>
        <v>0</v>
      </c>
      <c r="J38" s="288">
        <f t="shared" si="15"/>
        <v>0</v>
      </c>
      <c r="K38" s="288">
        <f t="shared" si="15"/>
        <v>39800</v>
      </c>
      <c r="L38" s="288">
        <f t="shared" si="15"/>
        <v>39800</v>
      </c>
      <c r="M38" s="288">
        <f t="shared" si="15"/>
        <v>39800</v>
      </c>
      <c r="N38" s="288">
        <f t="shared" si="15"/>
        <v>39800</v>
      </c>
      <c r="O38" s="288">
        <f t="shared" si="15"/>
        <v>0</v>
      </c>
      <c r="P38" s="288">
        <f t="shared" si="15"/>
        <v>0</v>
      </c>
      <c r="Q38" s="288">
        <f t="shared" si="15"/>
        <v>0</v>
      </c>
      <c r="R38" s="288">
        <f t="shared" si="15"/>
        <v>0</v>
      </c>
      <c r="S38" s="288">
        <f t="shared" si="15"/>
        <v>0</v>
      </c>
      <c r="T38" s="305">
        <f t="shared" si="15"/>
        <v>0</v>
      </c>
      <c r="U38" s="305">
        <f t="shared" si="15"/>
        <v>0</v>
      </c>
      <c r="V38" s="305">
        <f t="shared" si="15"/>
        <v>0</v>
      </c>
      <c r="W38" s="305">
        <f t="shared" si="15"/>
        <v>0</v>
      </c>
      <c r="X38" s="305">
        <f t="shared" si="15"/>
        <v>6480</v>
      </c>
      <c r="Y38" s="305">
        <f t="shared" si="15"/>
        <v>1479.5040000000001</v>
      </c>
      <c r="Z38" s="305">
        <f t="shared" si="15"/>
        <v>0</v>
      </c>
      <c r="AA38" s="305">
        <f t="shared" si="15"/>
        <v>5000.4960000000001</v>
      </c>
      <c r="AB38" s="340"/>
      <c r="AC38" s="340"/>
      <c r="AD38" s="284"/>
      <c r="AE38" s="167">
        <f t="shared" si="2"/>
        <v>0</v>
      </c>
      <c r="AF38" s="284"/>
      <c r="AG38" s="183" t="s">
        <v>74</v>
      </c>
      <c r="AH38" s="175"/>
      <c r="AI38" s="175"/>
      <c r="AK38" s="176" t="e">
        <f>#REF!/X38*100</f>
        <v>#REF!</v>
      </c>
      <c r="AL38" s="176">
        <f>AA38/X38*100</f>
        <v>77.168148148148148</v>
      </c>
      <c r="AS38" s="177" t="e">
        <f>#REF!/X38%</f>
        <v>#REF!</v>
      </c>
    </row>
    <row r="39" spans="1:47" s="164" customFormat="1" ht="41.4">
      <c r="A39" s="290">
        <v>1</v>
      </c>
      <c r="B39" s="306" t="s">
        <v>321</v>
      </c>
      <c r="C39" s="329" t="s">
        <v>287</v>
      </c>
      <c r="D39" s="330" t="s">
        <v>322</v>
      </c>
      <c r="E39" s="324" t="s">
        <v>80</v>
      </c>
      <c r="F39" s="329" t="s">
        <v>323</v>
      </c>
      <c r="G39" s="292">
        <v>5500</v>
      </c>
      <c r="H39" s="292">
        <v>5500</v>
      </c>
      <c r="I39" s="293"/>
      <c r="J39" s="293"/>
      <c r="K39" s="292">
        <v>5500</v>
      </c>
      <c r="L39" s="292">
        <v>5500</v>
      </c>
      <c r="M39" s="292">
        <v>5500</v>
      </c>
      <c r="N39" s="292">
        <v>5500</v>
      </c>
      <c r="O39" s="292">
        <v>0</v>
      </c>
      <c r="P39" s="292"/>
      <c r="Q39" s="292"/>
      <c r="R39" s="292"/>
      <c r="S39" s="294">
        <f t="shared" ref="S39:S47" si="16">P39-Q39+R39</f>
        <v>0</v>
      </c>
      <c r="T39" s="295"/>
      <c r="U39" s="295"/>
      <c r="V39" s="295"/>
      <c r="W39" s="296">
        <f t="shared" ref="W39:W47" si="17">T39-U39+V39</f>
        <v>0</v>
      </c>
      <c r="X39" s="295">
        <v>290</v>
      </c>
      <c r="Y39" s="295">
        <v>175.71600000000001</v>
      </c>
      <c r="Z39" s="295"/>
      <c r="AA39" s="296">
        <f t="shared" ref="AA39:AA47" si="18">X39-Y39+Z39</f>
        <v>114.28399999999999</v>
      </c>
      <c r="AB39" s="323" t="s">
        <v>298</v>
      </c>
      <c r="AC39" s="227" t="s">
        <v>407</v>
      </c>
      <c r="AD39" s="290"/>
      <c r="AE39" s="167">
        <f t="shared" si="2"/>
        <v>0</v>
      </c>
      <c r="AF39" s="290"/>
      <c r="AG39" s="183" t="s">
        <v>74</v>
      </c>
      <c r="AH39" s="180"/>
      <c r="AI39" s="180"/>
      <c r="AK39" s="192">
        <f>X39-AA39</f>
        <v>175.71600000000001</v>
      </c>
      <c r="AL39" s="178"/>
    </row>
    <row r="40" spans="1:47" s="164" customFormat="1" ht="27.6">
      <c r="A40" s="290">
        <v>2</v>
      </c>
      <c r="B40" s="306" t="s">
        <v>324</v>
      </c>
      <c r="C40" s="329" t="s">
        <v>325</v>
      </c>
      <c r="D40" s="330" t="s">
        <v>326</v>
      </c>
      <c r="E40" s="324" t="s">
        <v>80</v>
      </c>
      <c r="F40" s="329" t="s">
        <v>327</v>
      </c>
      <c r="G40" s="292">
        <v>5100</v>
      </c>
      <c r="H40" s="292">
        <v>5100</v>
      </c>
      <c r="I40" s="293"/>
      <c r="J40" s="293"/>
      <c r="K40" s="292">
        <v>5100</v>
      </c>
      <c r="L40" s="292">
        <v>5100</v>
      </c>
      <c r="M40" s="292">
        <v>5100</v>
      </c>
      <c r="N40" s="292">
        <v>5100</v>
      </c>
      <c r="O40" s="292">
        <v>0</v>
      </c>
      <c r="P40" s="292"/>
      <c r="Q40" s="292"/>
      <c r="R40" s="292"/>
      <c r="S40" s="294">
        <f t="shared" si="16"/>
        <v>0</v>
      </c>
      <c r="T40" s="295"/>
      <c r="U40" s="295"/>
      <c r="V40" s="295"/>
      <c r="W40" s="296">
        <f t="shared" si="17"/>
        <v>0</v>
      </c>
      <c r="X40" s="295">
        <v>2320</v>
      </c>
      <c r="Y40" s="295">
        <v>190</v>
      </c>
      <c r="Z40" s="295"/>
      <c r="AA40" s="296">
        <f t="shared" si="18"/>
        <v>2130</v>
      </c>
      <c r="AB40" s="323" t="s">
        <v>298</v>
      </c>
      <c r="AC40" s="227" t="s">
        <v>407</v>
      </c>
      <c r="AD40" s="284"/>
      <c r="AE40" s="167">
        <f t="shared" si="2"/>
        <v>0</v>
      </c>
      <c r="AF40" s="284"/>
      <c r="AG40" s="183" t="s">
        <v>74</v>
      </c>
      <c r="AH40" s="175"/>
      <c r="AI40" s="175"/>
      <c r="AK40" s="178"/>
      <c r="AL40" s="178"/>
    </row>
    <row r="41" spans="1:47" s="164" customFormat="1" ht="27.6">
      <c r="A41" s="290">
        <v>3</v>
      </c>
      <c r="B41" s="306" t="s">
        <v>328</v>
      </c>
      <c r="C41" s="329" t="s">
        <v>329</v>
      </c>
      <c r="D41" s="330" t="s">
        <v>330</v>
      </c>
      <c r="E41" s="324" t="s">
        <v>80</v>
      </c>
      <c r="F41" s="329" t="s">
        <v>331</v>
      </c>
      <c r="G41" s="292">
        <v>5800</v>
      </c>
      <c r="H41" s="292">
        <v>5800</v>
      </c>
      <c r="I41" s="293"/>
      <c r="J41" s="293"/>
      <c r="K41" s="292">
        <v>5800</v>
      </c>
      <c r="L41" s="292">
        <v>5800</v>
      </c>
      <c r="M41" s="292">
        <v>5800</v>
      </c>
      <c r="N41" s="292">
        <v>5800</v>
      </c>
      <c r="O41" s="292">
        <v>0</v>
      </c>
      <c r="P41" s="292"/>
      <c r="Q41" s="292"/>
      <c r="R41" s="292"/>
      <c r="S41" s="294">
        <f t="shared" si="16"/>
        <v>0</v>
      </c>
      <c r="T41" s="295"/>
      <c r="U41" s="295"/>
      <c r="V41" s="295"/>
      <c r="W41" s="296">
        <f t="shared" si="17"/>
        <v>0</v>
      </c>
      <c r="X41" s="295">
        <v>900</v>
      </c>
      <c r="Y41" s="295">
        <v>535</v>
      </c>
      <c r="Z41" s="295"/>
      <c r="AA41" s="296">
        <f t="shared" si="18"/>
        <v>365</v>
      </c>
      <c r="AB41" s="323" t="s">
        <v>298</v>
      </c>
      <c r="AC41" s="227" t="s">
        <v>407</v>
      </c>
      <c r="AD41" s="284"/>
      <c r="AE41" s="167">
        <f t="shared" si="2"/>
        <v>0</v>
      </c>
      <c r="AF41" s="284"/>
      <c r="AG41" s="183" t="s">
        <v>74</v>
      </c>
      <c r="AH41" s="175"/>
      <c r="AI41" s="175"/>
      <c r="AK41" s="178"/>
      <c r="AL41" s="178"/>
    </row>
    <row r="42" spans="1:47" s="164" customFormat="1" ht="27.6">
      <c r="A42" s="290">
        <v>4</v>
      </c>
      <c r="B42" s="306" t="s">
        <v>332</v>
      </c>
      <c r="C42" s="329" t="s">
        <v>333</v>
      </c>
      <c r="D42" s="330" t="s">
        <v>334</v>
      </c>
      <c r="E42" s="324" t="s">
        <v>80</v>
      </c>
      <c r="F42" s="329" t="s">
        <v>335</v>
      </c>
      <c r="G42" s="292">
        <v>6800</v>
      </c>
      <c r="H42" s="292">
        <v>6800</v>
      </c>
      <c r="I42" s="293"/>
      <c r="J42" s="293"/>
      <c r="K42" s="292">
        <v>6800</v>
      </c>
      <c r="L42" s="292">
        <v>6800</v>
      </c>
      <c r="M42" s="292">
        <v>6800</v>
      </c>
      <c r="N42" s="292">
        <v>6800</v>
      </c>
      <c r="O42" s="292">
        <v>0</v>
      </c>
      <c r="P42" s="292"/>
      <c r="Q42" s="292"/>
      <c r="R42" s="292"/>
      <c r="S42" s="294">
        <f t="shared" si="16"/>
        <v>0</v>
      </c>
      <c r="T42" s="295"/>
      <c r="U42" s="295"/>
      <c r="V42" s="295"/>
      <c r="W42" s="296">
        <f t="shared" si="17"/>
        <v>0</v>
      </c>
      <c r="X42" s="295">
        <v>1000</v>
      </c>
      <c r="Y42" s="295">
        <v>100</v>
      </c>
      <c r="Z42" s="295"/>
      <c r="AA42" s="296">
        <f t="shared" si="18"/>
        <v>900</v>
      </c>
      <c r="AB42" s="323" t="s">
        <v>298</v>
      </c>
      <c r="AC42" s="227" t="s">
        <v>407</v>
      </c>
      <c r="AD42" s="284"/>
      <c r="AE42" s="167">
        <f t="shared" si="2"/>
        <v>0</v>
      </c>
      <c r="AF42" s="284"/>
      <c r="AG42" s="183" t="s">
        <v>74</v>
      </c>
      <c r="AH42" s="175"/>
      <c r="AI42" s="175"/>
      <c r="AK42" s="178"/>
      <c r="AL42" s="178"/>
    </row>
    <row r="43" spans="1:47" s="164" customFormat="1" ht="27.6">
      <c r="A43" s="290">
        <v>5</v>
      </c>
      <c r="B43" s="306" t="s">
        <v>336</v>
      </c>
      <c r="C43" s="329" t="s">
        <v>310</v>
      </c>
      <c r="D43" s="330" t="s">
        <v>337</v>
      </c>
      <c r="E43" s="324" t="s">
        <v>80</v>
      </c>
      <c r="F43" s="329" t="s">
        <v>338</v>
      </c>
      <c r="G43" s="292">
        <v>5300</v>
      </c>
      <c r="H43" s="292">
        <v>5300</v>
      </c>
      <c r="I43" s="293"/>
      <c r="J43" s="293"/>
      <c r="K43" s="292">
        <v>5300</v>
      </c>
      <c r="L43" s="292">
        <v>5300</v>
      </c>
      <c r="M43" s="292">
        <v>5300</v>
      </c>
      <c r="N43" s="292">
        <v>5300</v>
      </c>
      <c r="O43" s="292">
        <v>0</v>
      </c>
      <c r="P43" s="292"/>
      <c r="Q43" s="292"/>
      <c r="R43" s="292"/>
      <c r="S43" s="294">
        <f t="shared" si="16"/>
        <v>0</v>
      </c>
      <c r="T43" s="295"/>
      <c r="U43" s="295"/>
      <c r="V43" s="295"/>
      <c r="W43" s="296">
        <f t="shared" si="17"/>
        <v>0</v>
      </c>
      <c r="X43" s="295">
        <v>550</v>
      </c>
      <c r="Y43" s="295">
        <v>282.87599999999998</v>
      </c>
      <c r="Z43" s="295"/>
      <c r="AA43" s="296">
        <f t="shared" si="18"/>
        <v>267.12400000000002</v>
      </c>
      <c r="AB43" s="323" t="s">
        <v>298</v>
      </c>
      <c r="AC43" s="227" t="s">
        <v>407</v>
      </c>
      <c r="AD43" s="290"/>
      <c r="AE43" s="167">
        <f t="shared" ref="AE43:AE68" si="19">O43-Z43</f>
        <v>0</v>
      </c>
      <c r="AF43" s="290"/>
      <c r="AG43" s="183" t="s">
        <v>74</v>
      </c>
      <c r="AH43" s="180"/>
      <c r="AI43" s="180"/>
      <c r="AK43" s="192">
        <f>X43-AA43</f>
        <v>282.87599999999998</v>
      </c>
      <c r="AL43" s="178"/>
      <c r="AM43" s="193"/>
    </row>
    <row r="44" spans="1:47" s="164" customFormat="1" ht="27.6">
      <c r="A44" s="290">
        <v>6</v>
      </c>
      <c r="B44" s="306" t="s">
        <v>339</v>
      </c>
      <c r="C44" s="329" t="s">
        <v>103</v>
      </c>
      <c r="D44" s="330" t="s">
        <v>340</v>
      </c>
      <c r="E44" s="324" t="s">
        <v>80</v>
      </c>
      <c r="F44" s="329" t="s">
        <v>341</v>
      </c>
      <c r="G44" s="292">
        <v>5200</v>
      </c>
      <c r="H44" s="292">
        <v>5200</v>
      </c>
      <c r="I44" s="293"/>
      <c r="J44" s="293"/>
      <c r="K44" s="292">
        <v>5200</v>
      </c>
      <c r="L44" s="292">
        <v>5200</v>
      </c>
      <c r="M44" s="292">
        <v>5200</v>
      </c>
      <c r="N44" s="292">
        <v>5200</v>
      </c>
      <c r="O44" s="292">
        <v>0</v>
      </c>
      <c r="P44" s="292"/>
      <c r="Q44" s="292"/>
      <c r="R44" s="292"/>
      <c r="S44" s="294">
        <f t="shared" si="16"/>
        <v>0</v>
      </c>
      <c r="T44" s="295"/>
      <c r="U44" s="295"/>
      <c r="V44" s="295"/>
      <c r="W44" s="296">
        <f t="shared" si="17"/>
        <v>0</v>
      </c>
      <c r="X44" s="295">
        <v>800</v>
      </c>
      <c r="Y44" s="295">
        <v>80</v>
      </c>
      <c r="Z44" s="295"/>
      <c r="AA44" s="296">
        <f t="shared" si="18"/>
        <v>720</v>
      </c>
      <c r="AB44" s="323" t="s">
        <v>298</v>
      </c>
      <c r="AC44" s="227" t="s">
        <v>407</v>
      </c>
      <c r="AD44" s="284"/>
      <c r="AE44" s="167">
        <f t="shared" si="19"/>
        <v>0</v>
      </c>
      <c r="AF44" s="284"/>
      <c r="AG44" s="183" t="s">
        <v>74</v>
      </c>
      <c r="AH44" s="175"/>
      <c r="AI44" s="175"/>
      <c r="AK44" s="178"/>
      <c r="AL44" s="178"/>
    </row>
    <row r="45" spans="1:47" s="164" customFormat="1" ht="27.6">
      <c r="A45" s="290">
        <v>7</v>
      </c>
      <c r="B45" s="306" t="s">
        <v>342</v>
      </c>
      <c r="C45" s="329" t="s">
        <v>343</v>
      </c>
      <c r="D45" s="330" t="s">
        <v>344</v>
      </c>
      <c r="E45" s="324" t="s">
        <v>80</v>
      </c>
      <c r="F45" s="329" t="s">
        <v>345</v>
      </c>
      <c r="G45" s="292">
        <v>6100</v>
      </c>
      <c r="H45" s="292">
        <v>6100</v>
      </c>
      <c r="I45" s="293"/>
      <c r="J45" s="293"/>
      <c r="K45" s="292">
        <v>6100</v>
      </c>
      <c r="L45" s="292">
        <v>6100</v>
      </c>
      <c r="M45" s="292">
        <v>6100</v>
      </c>
      <c r="N45" s="292">
        <v>6100</v>
      </c>
      <c r="O45" s="292">
        <v>0</v>
      </c>
      <c r="P45" s="292"/>
      <c r="Q45" s="292"/>
      <c r="R45" s="292"/>
      <c r="S45" s="294">
        <f t="shared" si="16"/>
        <v>0</v>
      </c>
      <c r="T45" s="295"/>
      <c r="U45" s="295"/>
      <c r="V45" s="295"/>
      <c r="W45" s="296">
        <f t="shared" si="17"/>
        <v>0</v>
      </c>
      <c r="X45" s="295">
        <v>620</v>
      </c>
      <c r="Y45" s="295">
        <v>115.91200000000001</v>
      </c>
      <c r="Z45" s="295"/>
      <c r="AA45" s="296">
        <f t="shared" si="18"/>
        <v>504.08799999999997</v>
      </c>
      <c r="AB45" s="323" t="s">
        <v>298</v>
      </c>
      <c r="AC45" s="227" t="s">
        <v>407</v>
      </c>
      <c r="AD45" s="290"/>
      <c r="AE45" s="167">
        <f t="shared" si="19"/>
        <v>0</v>
      </c>
      <c r="AF45" s="290"/>
      <c r="AG45" s="183" t="s">
        <v>74</v>
      </c>
      <c r="AH45" s="180"/>
      <c r="AI45" s="180"/>
      <c r="AK45" s="192">
        <f>X45-AA45</f>
        <v>115.91200000000003</v>
      </c>
      <c r="AL45" s="178"/>
      <c r="AM45" s="193"/>
    </row>
    <row r="46" spans="1:47" s="164" customFormat="1" ht="16.2">
      <c r="A46" s="286" t="s">
        <v>235</v>
      </c>
      <c r="B46" s="163" t="s">
        <v>263</v>
      </c>
      <c r="C46" s="327"/>
      <c r="D46" s="330"/>
      <c r="E46" s="327"/>
      <c r="F46" s="333"/>
      <c r="G46" s="288">
        <f t="shared" ref="G46:R46" si="20">SUM(G47:G47)</f>
        <v>28310</v>
      </c>
      <c r="H46" s="288">
        <f t="shared" si="20"/>
        <v>28310</v>
      </c>
      <c r="I46" s="288">
        <f t="shared" si="20"/>
        <v>0</v>
      </c>
      <c r="J46" s="288">
        <f t="shared" si="20"/>
        <v>0</v>
      </c>
      <c r="K46" s="288">
        <f t="shared" si="20"/>
        <v>28310</v>
      </c>
      <c r="L46" s="288">
        <f t="shared" si="20"/>
        <v>28310</v>
      </c>
      <c r="M46" s="288">
        <f t="shared" si="20"/>
        <v>23763</v>
      </c>
      <c r="N46" s="288">
        <f t="shared" si="20"/>
        <v>0</v>
      </c>
      <c r="O46" s="288">
        <f t="shared" si="20"/>
        <v>4547</v>
      </c>
      <c r="P46" s="288">
        <f t="shared" si="20"/>
        <v>0</v>
      </c>
      <c r="Q46" s="288">
        <f t="shared" si="20"/>
        <v>0</v>
      </c>
      <c r="R46" s="288">
        <f t="shared" si="20"/>
        <v>0</v>
      </c>
      <c r="S46" s="288">
        <f t="shared" si="16"/>
        <v>0</v>
      </c>
      <c r="T46" s="305">
        <f t="shared" ref="T46:V46" si="21">SUM(T47:T47)</f>
        <v>0</v>
      </c>
      <c r="U46" s="305">
        <f t="shared" si="21"/>
        <v>0</v>
      </c>
      <c r="V46" s="305">
        <f t="shared" si="21"/>
        <v>0</v>
      </c>
      <c r="W46" s="305">
        <f t="shared" si="17"/>
        <v>0</v>
      </c>
      <c r="X46" s="305">
        <f t="shared" ref="X46:Z46" si="22">SUM(X47:X47)</f>
        <v>14733</v>
      </c>
      <c r="Y46" s="305">
        <f t="shared" si="22"/>
        <v>0</v>
      </c>
      <c r="Z46" s="305">
        <f t="shared" si="22"/>
        <v>2829.5039999999999</v>
      </c>
      <c r="AA46" s="305">
        <f t="shared" si="18"/>
        <v>17562.504000000001</v>
      </c>
      <c r="AB46" s="340"/>
      <c r="AC46" s="340"/>
      <c r="AD46" s="284"/>
      <c r="AE46" s="167">
        <f t="shared" si="19"/>
        <v>1717.4960000000001</v>
      </c>
      <c r="AF46" s="284"/>
      <c r="AG46" s="183" t="s">
        <v>74</v>
      </c>
      <c r="AH46" s="175"/>
      <c r="AI46" s="175"/>
      <c r="AK46" s="176" t="e">
        <f>#REF!/X46*100</f>
        <v>#REF!</v>
      </c>
      <c r="AL46" s="176">
        <f>AA46/X46*100</f>
        <v>119.20521278761964</v>
      </c>
      <c r="AS46" s="177" t="e">
        <f>#REF!/X46%</f>
        <v>#REF!</v>
      </c>
    </row>
    <row r="47" spans="1:47" s="164" customFormat="1" ht="36">
      <c r="A47" s="290">
        <v>1</v>
      </c>
      <c r="B47" s="306" t="s">
        <v>346</v>
      </c>
      <c r="C47" s="329" t="s">
        <v>287</v>
      </c>
      <c r="D47" s="330" t="s">
        <v>347</v>
      </c>
      <c r="E47" s="324" t="s">
        <v>122</v>
      </c>
      <c r="F47" s="329" t="s">
        <v>348</v>
      </c>
      <c r="G47" s="292">
        <v>28310</v>
      </c>
      <c r="H47" s="292">
        <v>28310</v>
      </c>
      <c r="I47" s="293"/>
      <c r="J47" s="293"/>
      <c r="K47" s="292">
        <v>28310</v>
      </c>
      <c r="L47" s="292">
        <v>28310</v>
      </c>
      <c r="M47" s="292">
        <v>23763</v>
      </c>
      <c r="N47" s="292"/>
      <c r="O47" s="292">
        <v>4547</v>
      </c>
      <c r="P47" s="292"/>
      <c r="Q47" s="292"/>
      <c r="R47" s="292"/>
      <c r="S47" s="294">
        <f t="shared" si="16"/>
        <v>0</v>
      </c>
      <c r="T47" s="295"/>
      <c r="U47" s="295"/>
      <c r="V47" s="295"/>
      <c r="W47" s="296">
        <f t="shared" si="17"/>
        <v>0</v>
      </c>
      <c r="X47" s="295">
        <v>14733</v>
      </c>
      <c r="Y47" s="295"/>
      <c r="Z47" s="295">
        <f>1479.504+1350</f>
        <v>2829.5039999999999</v>
      </c>
      <c r="AA47" s="296">
        <f t="shared" si="18"/>
        <v>17562.504000000001</v>
      </c>
      <c r="AB47" s="337" t="s">
        <v>273</v>
      </c>
      <c r="AC47" s="227" t="s">
        <v>407</v>
      </c>
      <c r="AD47" s="284"/>
      <c r="AE47" s="167">
        <f t="shared" si="19"/>
        <v>1717.4960000000001</v>
      </c>
      <c r="AF47" s="284"/>
      <c r="AG47" s="183" t="s">
        <v>74</v>
      </c>
      <c r="AH47" s="175"/>
      <c r="AI47" s="175"/>
      <c r="AK47" s="178"/>
      <c r="AL47" s="178"/>
    </row>
    <row r="48" spans="1:47" s="162" customFormat="1" ht="41.4">
      <c r="A48" s="300" t="s">
        <v>258</v>
      </c>
      <c r="B48" s="301" t="s">
        <v>349</v>
      </c>
      <c r="C48" s="326"/>
      <c r="D48" s="326"/>
      <c r="E48" s="326"/>
      <c r="F48" s="326"/>
      <c r="G48" s="307">
        <f>G49+G52+G55</f>
        <v>16252</v>
      </c>
      <c r="H48" s="307">
        <f t="shared" ref="H48:AA48" si="23">H49+H52+H55</f>
        <v>16219</v>
      </c>
      <c r="I48" s="307">
        <f t="shared" si="23"/>
        <v>0</v>
      </c>
      <c r="J48" s="307">
        <f t="shared" si="23"/>
        <v>33</v>
      </c>
      <c r="K48" s="307">
        <f t="shared" si="23"/>
        <v>16252</v>
      </c>
      <c r="L48" s="307">
        <f t="shared" si="23"/>
        <v>16219</v>
      </c>
      <c r="M48" s="307">
        <f t="shared" si="23"/>
        <v>13583</v>
      </c>
      <c r="N48" s="307">
        <f t="shared" si="23"/>
        <v>13583</v>
      </c>
      <c r="O48" s="307">
        <f t="shared" si="23"/>
        <v>2636</v>
      </c>
      <c r="P48" s="307">
        <f t="shared" si="23"/>
        <v>0</v>
      </c>
      <c r="Q48" s="307">
        <f t="shared" si="23"/>
        <v>0</v>
      </c>
      <c r="R48" s="307">
        <f t="shared" si="23"/>
        <v>0</v>
      </c>
      <c r="S48" s="307">
        <f t="shared" si="23"/>
        <v>0</v>
      </c>
      <c r="T48" s="312">
        <f t="shared" si="23"/>
        <v>15.394999999999982</v>
      </c>
      <c r="U48" s="312">
        <f t="shared" si="23"/>
        <v>15.394999999999982</v>
      </c>
      <c r="V48" s="312">
        <f t="shared" si="23"/>
        <v>0</v>
      </c>
      <c r="W48" s="312">
        <f t="shared" si="23"/>
        <v>0</v>
      </c>
      <c r="X48" s="312">
        <f t="shared" si="23"/>
        <v>5059</v>
      </c>
      <c r="Y48" s="312">
        <f t="shared" si="23"/>
        <v>573.822</v>
      </c>
      <c r="Z48" s="312">
        <f t="shared" si="23"/>
        <v>589.21699999999998</v>
      </c>
      <c r="AA48" s="312">
        <f t="shared" si="23"/>
        <v>5074.3950000000004</v>
      </c>
      <c r="AB48" s="339"/>
      <c r="AC48" s="339"/>
      <c r="AD48" s="302"/>
      <c r="AE48" s="167">
        <f t="shared" si="19"/>
        <v>2046.7829999999999</v>
      </c>
      <c r="AF48" s="268"/>
      <c r="AG48" s="160"/>
      <c r="AH48" s="161"/>
      <c r="AI48" s="161"/>
    </row>
    <row r="49" spans="1:45" s="164" customFormat="1" ht="16.2">
      <c r="A49" s="286" t="s">
        <v>40</v>
      </c>
      <c r="B49" s="304" t="s">
        <v>268</v>
      </c>
      <c r="C49" s="327"/>
      <c r="D49" s="328"/>
      <c r="E49" s="327"/>
      <c r="F49" s="333"/>
      <c r="G49" s="288">
        <f>SUM(G50:G51)</f>
        <v>5923</v>
      </c>
      <c r="H49" s="288">
        <f t="shared" ref="H49:AA49" si="24">SUM(H50:H51)</f>
        <v>5923</v>
      </c>
      <c r="I49" s="288">
        <f t="shared" si="24"/>
        <v>0</v>
      </c>
      <c r="J49" s="288">
        <f t="shared" si="24"/>
        <v>0</v>
      </c>
      <c r="K49" s="288">
        <f t="shared" si="24"/>
        <v>5923</v>
      </c>
      <c r="L49" s="288">
        <f t="shared" si="24"/>
        <v>5923</v>
      </c>
      <c r="M49" s="288">
        <f t="shared" si="24"/>
        <v>5923</v>
      </c>
      <c r="N49" s="288">
        <f t="shared" si="24"/>
        <v>5923</v>
      </c>
      <c r="O49" s="288">
        <f t="shared" si="24"/>
        <v>0</v>
      </c>
      <c r="P49" s="288">
        <f t="shared" si="24"/>
        <v>0</v>
      </c>
      <c r="Q49" s="288">
        <f t="shared" si="24"/>
        <v>0</v>
      </c>
      <c r="R49" s="288">
        <f t="shared" si="24"/>
        <v>0</v>
      </c>
      <c r="S49" s="288">
        <f t="shared" si="24"/>
        <v>0</v>
      </c>
      <c r="T49" s="305">
        <f t="shared" si="24"/>
        <v>0</v>
      </c>
      <c r="U49" s="305">
        <f t="shared" si="24"/>
        <v>0</v>
      </c>
      <c r="V49" s="305">
        <f t="shared" si="24"/>
        <v>0</v>
      </c>
      <c r="W49" s="305">
        <f t="shared" si="24"/>
        <v>0</v>
      </c>
      <c r="X49" s="305">
        <f t="shared" si="24"/>
        <v>499</v>
      </c>
      <c r="Y49" s="305">
        <f t="shared" si="24"/>
        <v>299.822</v>
      </c>
      <c r="Z49" s="305">
        <f t="shared" si="24"/>
        <v>0</v>
      </c>
      <c r="AA49" s="305">
        <f t="shared" si="24"/>
        <v>199.178</v>
      </c>
      <c r="AB49" s="340"/>
      <c r="AC49" s="340"/>
      <c r="AD49" s="284"/>
      <c r="AE49" s="167">
        <f t="shared" si="19"/>
        <v>0</v>
      </c>
      <c r="AF49" s="284"/>
      <c r="AG49" s="183" t="s">
        <v>74</v>
      </c>
      <c r="AH49" s="175"/>
      <c r="AI49" s="175"/>
      <c r="AK49" s="176" t="e">
        <f>#REF!/X49*100</f>
        <v>#REF!</v>
      </c>
      <c r="AL49" s="176">
        <f>AA49/X49*100</f>
        <v>39.915430861723443</v>
      </c>
      <c r="AS49" s="177" t="e">
        <f>#REF!/X49%</f>
        <v>#REF!</v>
      </c>
    </row>
    <row r="50" spans="1:45" s="164" customFormat="1" ht="48">
      <c r="A50" s="290">
        <v>1</v>
      </c>
      <c r="B50" s="306" t="s">
        <v>350</v>
      </c>
      <c r="C50" s="329" t="s">
        <v>103</v>
      </c>
      <c r="D50" s="330" t="s">
        <v>351</v>
      </c>
      <c r="E50" s="324" t="s">
        <v>80</v>
      </c>
      <c r="F50" s="329" t="s">
        <v>352</v>
      </c>
      <c r="G50" s="292">
        <v>2763</v>
      </c>
      <c r="H50" s="292">
        <v>2763</v>
      </c>
      <c r="I50" s="293"/>
      <c r="J50" s="293"/>
      <c r="K50" s="292">
        <v>2763</v>
      </c>
      <c r="L50" s="292">
        <v>2763</v>
      </c>
      <c r="M50" s="292">
        <v>2763</v>
      </c>
      <c r="N50" s="292">
        <v>2763</v>
      </c>
      <c r="O50" s="292">
        <v>0</v>
      </c>
      <c r="P50" s="293"/>
      <c r="Q50" s="293"/>
      <c r="R50" s="293"/>
      <c r="S50" s="294">
        <f>P50-Q50+R50</f>
        <v>0</v>
      </c>
      <c r="T50" s="405"/>
      <c r="U50" s="405"/>
      <c r="V50" s="405"/>
      <c r="W50" s="296">
        <f>T50-U50+V50</f>
        <v>0</v>
      </c>
      <c r="X50" s="295">
        <v>213</v>
      </c>
      <c r="Y50" s="295">
        <v>88.075999999999993</v>
      </c>
      <c r="Z50" s="295"/>
      <c r="AA50" s="296">
        <f>X50-Y50+Z50</f>
        <v>124.92400000000001</v>
      </c>
      <c r="AB50" s="323" t="s">
        <v>298</v>
      </c>
      <c r="AC50" s="227" t="s">
        <v>407</v>
      </c>
      <c r="AD50" s="290"/>
      <c r="AE50" s="167">
        <f t="shared" si="19"/>
        <v>0</v>
      </c>
      <c r="AF50" s="290"/>
      <c r="AG50" s="183" t="s">
        <v>74</v>
      </c>
      <c r="AH50" s="180"/>
      <c r="AI50" s="180"/>
      <c r="AK50" s="194">
        <f>X50-AA50</f>
        <v>88.075999999999993</v>
      </c>
      <c r="AL50" s="178"/>
      <c r="AP50" s="181">
        <f>X50</f>
        <v>213</v>
      </c>
      <c r="AQ50" s="181" t="e">
        <f>#REF!</f>
        <v>#REF!</v>
      </c>
    </row>
    <row r="51" spans="1:45" s="164" customFormat="1" ht="48">
      <c r="A51" s="290">
        <v>2</v>
      </c>
      <c r="B51" s="306" t="s">
        <v>353</v>
      </c>
      <c r="C51" s="329" t="s">
        <v>310</v>
      </c>
      <c r="D51" s="330" t="s">
        <v>351</v>
      </c>
      <c r="E51" s="324" t="s">
        <v>80</v>
      </c>
      <c r="F51" s="329" t="s">
        <v>354</v>
      </c>
      <c r="G51" s="292">
        <v>3160</v>
      </c>
      <c r="H51" s="292">
        <v>3160</v>
      </c>
      <c r="I51" s="293"/>
      <c r="J51" s="293"/>
      <c r="K51" s="292">
        <v>3160</v>
      </c>
      <c r="L51" s="292">
        <v>3160</v>
      </c>
      <c r="M51" s="292">
        <v>3160</v>
      </c>
      <c r="N51" s="292">
        <v>3160</v>
      </c>
      <c r="O51" s="292">
        <v>0</v>
      </c>
      <c r="P51" s="293"/>
      <c r="Q51" s="293"/>
      <c r="R51" s="293"/>
      <c r="S51" s="294">
        <f>P51-Q51+R51</f>
        <v>0</v>
      </c>
      <c r="T51" s="405"/>
      <c r="U51" s="405"/>
      <c r="V51" s="405"/>
      <c r="W51" s="296">
        <f>T51-U51+V51</f>
        <v>0</v>
      </c>
      <c r="X51" s="295">
        <v>286</v>
      </c>
      <c r="Y51" s="295">
        <v>211.74600000000001</v>
      </c>
      <c r="Z51" s="295"/>
      <c r="AA51" s="296">
        <f>X51-Y51+Z51</f>
        <v>74.253999999999991</v>
      </c>
      <c r="AB51" s="323" t="s">
        <v>298</v>
      </c>
      <c r="AC51" s="227" t="s">
        <v>407</v>
      </c>
      <c r="AD51" s="290"/>
      <c r="AE51" s="167">
        <f t="shared" si="19"/>
        <v>0</v>
      </c>
      <c r="AF51" s="290"/>
      <c r="AG51" s="183" t="s">
        <v>74</v>
      </c>
      <c r="AH51" s="180"/>
      <c r="AI51" s="180"/>
      <c r="AK51" s="194">
        <f>X51-AA51</f>
        <v>211.74600000000001</v>
      </c>
      <c r="AL51" s="178"/>
      <c r="AP51" s="181">
        <f>X51</f>
        <v>286</v>
      </c>
      <c r="AQ51" s="181" t="e">
        <f>#REF!</f>
        <v>#REF!</v>
      </c>
    </row>
    <row r="52" spans="1:45" s="164" customFormat="1" ht="16.2">
      <c r="A52" s="286" t="s">
        <v>235</v>
      </c>
      <c r="B52" s="163" t="s">
        <v>263</v>
      </c>
      <c r="C52" s="327"/>
      <c r="D52" s="328"/>
      <c r="E52" s="327"/>
      <c r="F52" s="333"/>
      <c r="G52" s="288">
        <f>SUM(G53:G54)</f>
        <v>6429</v>
      </c>
      <c r="H52" s="288">
        <f t="shared" ref="H52:AA52" si="25">SUM(H53:H54)</f>
        <v>6429</v>
      </c>
      <c r="I52" s="288">
        <f t="shared" si="25"/>
        <v>0</v>
      </c>
      <c r="J52" s="288">
        <f t="shared" si="25"/>
        <v>0</v>
      </c>
      <c r="K52" s="288">
        <f t="shared" si="25"/>
        <v>6429</v>
      </c>
      <c r="L52" s="288">
        <f t="shared" si="25"/>
        <v>6429</v>
      </c>
      <c r="M52" s="288">
        <f t="shared" si="25"/>
        <v>6429</v>
      </c>
      <c r="N52" s="288">
        <f t="shared" si="25"/>
        <v>6429</v>
      </c>
      <c r="O52" s="288">
        <f t="shared" si="25"/>
        <v>0</v>
      </c>
      <c r="P52" s="288">
        <f t="shared" si="25"/>
        <v>0</v>
      </c>
      <c r="Q52" s="288">
        <f t="shared" si="25"/>
        <v>0</v>
      </c>
      <c r="R52" s="288">
        <f t="shared" si="25"/>
        <v>0</v>
      </c>
      <c r="S52" s="288">
        <f t="shared" si="25"/>
        <v>0</v>
      </c>
      <c r="T52" s="305">
        <f t="shared" si="25"/>
        <v>15.394999999999982</v>
      </c>
      <c r="U52" s="305">
        <f t="shared" si="25"/>
        <v>15.394999999999982</v>
      </c>
      <c r="V52" s="305">
        <f t="shared" si="25"/>
        <v>0</v>
      </c>
      <c r="W52" s="305">
        <f t="shared" si="25"/>
        <v>0</v>
      </c>
      <c r="X52" s="305">
        <f t="shared" si="25"/>
        <v>3329</v>
      </c>
      <c r="Y52" s="305">
        <f t="shared" si="25"/>
        <v>274</v>
      </c>
      <c r="Z52" s="305">
        <f t="shared" si="25"/>
        <v>0</v>
      </c>
      <c r="AA52" s="305">
        <f t="shared" si="25"/>
        <v>3055</v>
      </c>
      <c r="AB52" s="340"/>
      <c r="AC52" s="340"/>
      <c r="AD52" s="284"/>
      <c r="AE52" s="167">
        <f t="shared" si="19"/>
        <v>0</v>
      </c>
      <c r="AF52" s="284"/>
      <c r="AG52" s="183" t="s">
        <v>74</v>
      </c>
      <c r="AH52" s="175"/>
      <c r="AI52" s="175"/>
      <c r="AK52" s="176" t="e">
        <f>#REF!/X52*100</f>
        <v>#REF!</v>
      </c>
      <c r="AL52" s="176">
        <f>AA52/X52*100</f>
        <v>91.769300090117156</v>
      </c>
      <c r="AS52" s="177" t="e">
        <f>#REF!/X52%</f>
        <v>#REF!</v>
      </c>
    </row>
    <row r="53" spans="1:45" s="164" customFormat="1" ht="48">
      <c r="A53" s="290">
        <v>1</v>
      </c>
      <c r="B53" s="306" t="s">
        <v>355</v>
      </c>
      <c r="C53" s="329" t="s">
        <v>356</v>
      </c>
      <c r="D53" s="330" t="s">
        <v>357</v>
      </c>
      <c r="E53" s="329" t="s">
        <v>264</v>
      </c>
      <c r="F53" s="329" t="s">
        <v>358</v>
      </c>
      <c r="G53" s="292">
        <v>1200</v>
      </c>
      <c r="H53" s="292">
        <v>1200</v>
      </c>
      <c r="I53" s="293"/>
      <c r="J53" s="293"/>
      <c r="K53" s="292">
        <v>1200</v>
      </c>
      <c r="L53" s="292">
        <v>1200</v>
      </c>
      <c r="M53" s="292">
        <v>1200</v>
      </c>
      <c r="N53" s="292">
        <v>1200</v>
      </c>
      <c r="O53" s="292">
        <v>0</v>
      </c>
      <c r="P53" s="293"/>
      <c r="Q53" s="293"/>
      <c r="R53" s="293"/>
      <c r="S53" s="294">
        <f>P53-Q53+R53</f>
        <v>0</v>
      </c>
      <c r="T53" s="295">
        <v>15.394999999999982</v>
      </c>
      <c r="U53" s="296">
        <v>15.394999999999982</v>
      </c>
      <c r="V53" s="296"/>
      <c r="W53" s="296">
        <f>T53-U53+V53</f>
        <v>0</v>
      </c>
      <c r="X53" s="295">
        <v>100</v>
      </c>
      <c r="Y53" s="295">
        <v>100</v>
      </c>
      <c r="Z53" s="295"/>
      <c r="AA53" s="296">
        <f>X53-Y53+Z53</f>
        <v>0</v>
      </c>
      <c r="AB53" s="323" t="s">
        <v>298</v>
      </c>
      <c r="AC53" s="227" t="s">
        <v>407</v>
      </c>
      <c r="AD53" s="290"/>
      <c r="AE53" s="167">
        <f t="shared" si="19"/>
        <v>0</v>
      </c>
      <c r="AF53" s="290"/>
      <c r="AG53" s="183" t="s">
        <v>74</v>
      </c>
      <c r="AH53" s="180"/>
      <c r="AI53" s="180"/>
      <c r="AK53" s="194">
        <f>X53-AA53</f>
        <v>100</v>
      </c>
      <c r="AL53" s="178"/>
      <c r="AP53" s="181">
        <f>X53</f>
        <v>100</v>
      </c>
      <c r="AQ53" s="181" t="e">
        <f>#REF!</f>
        <v>#REF!</v>
      </c>
    </row>
    <row r="54" spans="1:45" s="164" customFormat="1" ht="48">
      <c r="A54" s="290">
        <v>2</v>
      </c>
      <c r="B54" s="306" t="s">
        <v>359</v>
      </c>
      <c r="C54" s="329" t="s">
        <v>333</v>
      </c>
      <c r="D54" s="330" t="s">
        <v>360</v>
      </c>
      <c r="E54" s="329" t="s">
        <v>264</v>
      </c>
      <c r="F54" s="329" t="s">
        <v>361</v>
      </c>
      <c r="G54" s="292">
        <v>5229</v>
      </c>
      <c r="H54" s="292">
        <v>5229</v>
      </c>
      <c r="I54" s="293"/>
      <c r="J54" s="293"/>
      <c r="K54" s="292">
        <v>5229</v>
      </c>
      <c r="L54" s="292">
        <v>5229</v>
      </c>
      <c r="M54" s="292">
        <v>5229</v>
      </c>
      <c r="N54" s="292">
        <v>5229</v>
      </c>
      <c r="O54" s="292">
        <v>0</v>
      </c>
      <c r="P54" s="293"/>
      <c r="Q54" s="293"/>
      <c r="R54" s="293"/>
      <c r="S54" s="294">
        <f>P54-Q54+R54</f>
        <v>0</v>
      </c>
      <c r="T54" s="405"/>
      <c r="U54" s="296"/>
      <c r="V54" s="296"/>
      <c r="W54" s="296">
        <f>T54-U54+V54</f>
        <v>0</v>
      </c>
      <c r="X54" s="295">
        <v>3229</v>
      </c>
      <c r="Y54" s="295">
        <v>174</v>
      </c>
      <c r="Z54" s="295"/>
      <c r="AA54" s="296">
        <f>X54-Y54+Z54</f>
        <v>3055</v>
      </c>
      <c r="AB54" s="323" t="s">
        <v>298</v>
      </c>
      <c r="AC54" s="227" t="s">
        <v>407</v>
      </c>
      <c r="AD54" s="290"/>
      <c r="AE54" s="167">
        <f t="shared" si="19"/>
        <v>0</v>
      </c>
      <c r="AF54" s="290"/>
      <c r="AG54" s="183" t="s">
        <v>74</v>
      </c>
      <c r="AH54" s="180"/>
      <c r="AI54" s="180"/>
      <c r="AK54" s="194">
        <f>X54-AA54</f>
        <v>174</v>
      </c>
      <c r="AL54" s="178"/>
      <c r="AP54" s="181">
        <f>X54</f>
        <v>3229</v>
      </c>
      <c r="AQ54" s="181" t="e">
        <f>#REF!</f>
        <v>#REF!</v>
      </c>
    </row>
    <row r="55" spans="1:45" s="164" customFormat="1" ht="16.2">
      <c r="A55" s="286" t="s">
        <v>267</v>
      </c>
      <c r="B55" s="304" t="s">
        <v>305</v>
      </c>
      <c r="C55" s="328"/>
      <c r="D55" s="328"/>
      <c r="E55" s="328"/>
      <c r="F55" s="333"/>
      <c r="G55" s="288">
        <f>SUM(G56:G56)</f>
        <v>3900</v>
      </c>
      <c r="H55" s="288">
        <f t="shared" ref="H55:AA55" si="26">SUM(H56:H56)</f>
        <v>3867</v>
      </c>
      <c r="I55" s="288">
        <f t="shared" si="26"/>
        <v>0</v>
      </c>
      <c r="J55" s="288">
        <f t="shared" si="26"/>
        <v>33</v>
      </c>
      <c r="K55" s="288">
        <f t="shared" si="26"/>
        <v>3900</v>
      </c>
      <c r="L55" s="288">
        <f t="shared" si="26"/>
        <v>3867</v>
      </c>
      <c r="M55" s="288">
        <f t="shared" si="26"/>
        <v>1231</v>
      </c>
      <c r="N55" s="288">
        <f t="shared" si="26"/>
        <v>1231</v>
      </c>
      <c r="O55" s="288">
        <f t="shared" si="26"/>
        <v>2636</v>
      </c>
      <c r="P55" s="288">
        <f t="shared" si="26"/>
        <v>0</v>
      </c>
      <c r="Q55" s="288">
        <f t="shared" si="26"/>
        <v>0</v>
      </c>
      <c r="R55" s="288">
        <f t="shared" si="26"/>
        <v>0</v>
      </c>
      <c r="S55" s="288">
        <f t="shared" si="26"/>
        <v>0</v>
      </c>
      <c r="T55" s="305">
        <f t="shared" si="26"/>
        <v>0</v>
      </c>
      <c r="U55" s="305">
        <f t="shared" si="26"/>
        <v>0</v>
      </c>
      <c r="V55" s="305">
        <f t="shared" si="26"/>
        <v>0</v>
      </c>
      <c r="W55" s="305">
        <f t="shared" si="26"/>
        <v>0</v>
      </c>
      <c r="X55" s="305">
        <f t="shared" si="26"/>
        <v>1231</v>
      </c>
      <c r="Y55" s="305">
        <f t="shared" si="26"/>
        <v>0</v>
      </c>
      <c r="Z55" s="305">
        <f t="shared" si="26"/>
        <v>589.21699999999998</v>
      </c>
      <c r="AA55" s="305">
        <f t="shared" si="26"/>
        <v>1820.2170000000001</v>
      </c>
      <c r="AB55" s="340"/>
      <c r="AC55" s="340"/>
      <c r="AD55" s="284"/>
      <c r="AE55" s="167">
        <f t="shared" si="19"/>
        <v>2046.7829999999999</v>
      </c>
      <c r="AF55" s="284"/>
      <c r="AG55" s="183" t="s">
        <v>74</v>
      </c>
      <c r="AH55" s="175"/>
      <c r="AI55" s="175"/>
      <c r="AK55" s="176" t="e">
        <f>#REF!/X55*100</f>
        <v>#REF!</v>
      </c>
      <c r="AL55" s="176">
        <f>AA55/X55*100</f>
        <v>147.86490658001625</v>
      </c>
      <c r="AS55" s="177" t="e">
        <f>#REF!/X55%</f>
        <v>#REF!</v>
      </c>
    </row>
    <row r="56" spans="1:45" s="164" customFormat="1" ht="72">
      <c r="A56" s="316">
        <v>1</v>
      </c>
      <c r="B56" s="317" t="s">
        <v>362</v>
      </c>
      <c r="C56" s="331" t="s">
        <v>363</v>
      </c>
      <c r="D56" s="330" t="s">
        <v>364</v>
      </c>
      <c r="E56" s="324" t="s">
        <v>163</v>
      </c>
      <c r="F56" s="331" t="s">
        <v>365</v>
      </c>
      <c r="G56" s="292">
        <v>3900</v>
      </c>
      <c r="H56" s="292">
        <v>3867</v>
      </c>
      <c r="I56" s="293"/>
      <c r="J56" s="292">
        <v>33</v>
      </c>
      <c r="K56" s="292">
        <v>3900</v>
      </c>
      <c r="L56" s="292">
        <v>3867</v>
      </c>
      <c r="M56" s="318">
        <v>1231</v>
      </c>
      <c r="N56" s="318">
        <v>1231</v>
      </c>
      <c r="O56" s="292">
        <v>2636</v>
      </c>
      <c r="P56" s="293"/>
      <c r="Q56" s="293"/>
      <c r="R56" s="293"/>
      <c r="S56" s="294">
        <f>P56-Q56+R56</f>
        <v>0</v>
      </c>
      <c r="T56" s="405"/>
      <c r="U56" s="405"/>
      <c r="V56" s="296"/>
      <c r="W56" s="296">
        <f>T56-U56+V56</f>
        <v>0</v>
      </c>
      <c r="X56" s="297">
        <v>1231</v>
      </c>
      <c r="Y56" s="297"/>
      <c r="Z56" s="297">
        <f>573.822+15.395</f>
        <v>589.21699999999998</v>
      </c>
      <c r="AA56" s="296">
        <f>X56-Y56+Z56</f>
        <v>1820.2170000000001</v>
      </c>
      <c r="AB56" s="337" t="s">
        <v>273</v>
      </c>
      <c r="AC56" s="227" t="s">
        <v>407</v>
      </c>
      <c r="AD56" s="284"/>
      <c r="AE56" s="167">
        <f t="shared" si="19"/>
        <v>2046.7829999999999</v>
      </c>
      <c r="AF56" s="284"/>
      <c r="AG56" s="183" t="s">
        <v>74</v>
      </c>
      <c r="AH56" s="175"/>
      <c r="AI56" s="175"/>
      <c r="AK56" s="178"/>
      <c r="AL56" s="178"/>
      <c r="AP56" s="181">
        <f>X56</f>
        <v>1231</v>
      </c>
      <c r="AQ56" s="181" t="e">
        <f>#REF!</f>
        <v>#REF!</v>
      </c>
    </row>
    <row r="57" spans="1:45" s="162" customFormat="1" ht="41.4">
      <c r="A57" s="300" t="s">
        <v>259</v>
      </c>
      <c r="B57" s="301" t="s">
        <v>260</v>
      </c>
      <c r="C57" s="326"/>
      <c r="D57" s="326"/>
      <c r="E57" s="326"/>
      <c r="F57" s="326"/>
      <c r="G57" s="307">
        <f>G58+G64+G66</f>
        <v>56652</v>
      </c>
      <c r="H57" s="307">
        <f t="shared" ref="H57:AA57" si="27">H58+H64+H66</f>
        <v>56652</v>
      </c>
      <c r="I57" s="307">
        <f t="shared" si="27"/>
        <v>0</v>
      </c>
      <c r="J57" s="307">
        <f t="shared" si="27"/>
        <v>0</v>
      </c>
      <c r="K57" s="307">
        <f t="shared" si="27"/>
        <v>56652</v>
      </c>
      <c r="L57" s="307">
        <f t="shared" si="27"/>
        <v>56652</v>
      </c>
      <c r="M57" s="307">
        <f t="shared" si="27"/>
        <v>49717</v>
      </c>
      <c r="N57" s="307">
        <f t="shared" si="27"/>
        <v>49717</v>
      </c>
      <c r="O57" s="307">
        <f t="shared" si="27"/>
        <v>6935</v>
      </c>
      <c r="P57" s="307">
        <f t="shared" si="27"/>
        <v>0</v>
      </c>
      <c r="Q57" s="307">
        <f t="shared" si="27"/>
        <v>0</v>
      </c>
      <c r="R57" s="307">
        <f t="shared" si="27"/>
        <v>0</v>
      </c>
      <c r="S57" s="307">
        <f t="shared" si="27"/>
        <v>0</v>
      </c>
      <c r="T57" s="312">
        <f t="shared" si="27"/>
        <v>1869.0481360000003</v>
      </c>
      <c r="U57" s="312">
        <f t="shared" si="27"/>
        <v>0</v>
      </c>
      <c r="V57" s="312">
        <f t="shared" si="27"/>
        <v>0</v>
      </c>
      <c r="W57" s="312">
        <f t="shared" si="27"/>
        <v>1869.0481360000003</v>
      </c>
      <c r="X57" s="312">
        <f t="shared" si="27"/>
        <v>18176</v>
      </c>
      <c r="Y57" s="312">
        <f t="shared" si="27"/>
        <v>1198.0360000000001</v>
      </c>
      <c r="Z57" s="312">
        <f t="shared" si="27"/>
        <v>1198.0360000000001</v>
      </c>
      <c r="AA57" s="312">
        <f t="shared" si="27"/>
        <v>18176</v>
      </c>
      <c r="AB57" s="339"/>
      <c r="AC57" s="339"/>
      <c r="AD57" s="278"/>
      <c r="AE57" s="167">
        <f t="shared" si="19"/>
        <v>5736.9639999999999</v>
      </c>
      <c r="AF57" s="268"/>
      <c r="AG57" s="160"/>
      <c r="AH57" s="161"/>
      <c r="AI57" s="161"/>
    </row>
    <row r="58" spans="1:45" s="164" customFormat="1" ht="16.2">
      <c r="A58" s="286" t="s">
        <v>40</v>
      </c>
      <c r="B58" s="304" t="s">
        <v>268</v>
      </c>
      <c r="C58" s="328"/>
      <c r="D58" s="328"/>
      <c r="E58" s="328"/>
      <c r="F58" s="328"/>
      <c r="G58" s="288">
        <f>SUM(G59:G63)</f>
        <v>38942</v>
      </c>
      <c r="H58" s="288">
        <f t="shared" ref="H58:AA58" si="28">SUM(H59:H63)</f>
        <v>38942</v>
      </c>
      <c r="I58" s="288">
        <f t="shared" si="28"/>
        <v>0</v>
      </c>
      <c r="J58" s="288">
        <f t="shared" si="28"/>
        <v>0</v>
      </c>
      <c r="K58" s="288">
        <f t="shared" si="28"/>
        <v>38942</v>
      </c>
      <c r="L58" s="288">
        <f t="shared" si="28"/>
        <v>38942</v>
      </c>
      <c r="M58" s="288">
        <f t="shared" si="28"/>
        <v>38942</v>
      </c>
      <c r="N58" s="288">
        <f t="shared" si="28"/>
        <v>38942</v>
      </c>
      <c r="O58" s="288">
        <f t="shared" si="28"/>
        <v>0</v>
      </c>
      <c r="P58" s="288">
        <f t="shared" si="28"/>
        <v>0</v>
      </c>
      <c r="Q58" s="288">
        <f t="shared" si="28"/>
        <v>0</v>
      </c>
      <c r="R58" s="288">
        <f t="shared" si="28"/>
        <v>0</v>
      </c>
      <c r="S58" s="288">
        <f t="shared" si="28"/>
        <v>0</v>
      </c>
      <c r="T58" s="305">
        <f t="shared" si="28"/>
        <v>1869.0481360000003</v>
      </c>
      <c r="U58" s="305">
        <f t="shared" si="28"/>
        <v>0</v>
      </c>
      <c r="V58" s="305">
        <f t="shared" si="28"/>
        <v>0</v>
      </c>
      <c r="W58" s="305">
        <f t="shared" si="28"/>
        <v>1869.0481360000003</v>
      </c>
      <c r="X58" s="305">
        <f t="shared" si="28"/>
        <v>10401</v>
      </c>
      <c r="Y58" s="305">
        <f t="shared" si="28"/>
        <v>1123.0360000000001</v>
      </c>
      <c r="Z58" s="305">
        <f t="shared" si="28"/>
        <v>0</v>
      </c>
      <c r="AA58" s="305">
        <f t="shared" si="28"/>
        <v>9277.9639999999999</v>
      </c>
      <c r="AB58" s="340"/>
      <c r="AC58" s="340"/>
      <c r="AD58" s="284"/>
      <c r="AE58" s="167">
        <f t="shared" si="19"/>
        <v>0</v>
      </c>
      <c r="AF58" s="284"/>
      <c r="AG58" s="183" t="s">
        <v>74</v>
      </c>
      <c r="AH58" s="175"/>
      <c r="AI58" s="175"/>
      <c r="AK58" s="176" t="e">
        <f>#REF!/X58*100</f>
        <v>#REF!</v>
      </c>
      <c r="AL58" s="176">
        <f>AA58/X58*100</f>
        <v>89.202615133160265</v>
      </c>
      <c r="AS58" s="177" t="e">
        <f>#REF!/X58%</f>
        <v>#REF!</v>
      </c>
    </row>
    <row r="59" spans="1:45" s="164" customFormat="1" ht="27.6">
      <c r="A59" s="290">
        <v>1</v>
      </c>
      <c r="B59" s="306" t="s">
        <v>366</v>
      </c>
      <c r="C59" s="329" t="s">
        <v>333</v>
      </c>
      <c r="D59" s="330" t="s">
        <v>367</v>
      </c>
      <c r="E59" s="324" t="s">
        <v>80</v>
      </c>
      <c r="F59" s="329" t="s">
        <v>368</v>
      </c>
      <c r="G59" s="292">
        <v>2700</v>
      </c>
      <c r="H59" s="292">
        <v>2700</v>
      </c>
      <c r="I59" s="293"/>
      <c r="J59" s="293"/>
      <c r="K59" s="292">
        <v>2700</v>
      </c>
      <c r="L59" s="292">
        <v>2700</v>
      </c>
      <c r="M59" s="292">
        <v>2700</v>
      </c>
      <c r="N59" s="292">
        <v>2700</v>
      </c>
      <c r="O59" s="292">
        <v>0</v>
      </c>
      <c r="P59" s="293"/>
      <c r="Q59" s="293"/>
      <c r="R59" s="293"/>
      <c r="S59" s="294">
        <f>P59-Q59+R59</f>
        <v>0</v>
      </c>
      <c r="T59" s="405"/>
      <c r="U59" s="405"/>
      <c r="V59" s="405"/>
      <c r="W59" s="296">
        <f>T59-U59+V59</f>
        <v>0</v>
      </c>
      <c r="X59" s="295">
        <v>300</v>
      </c>
      <c r="Y59" s="295">
        <v>38.006</v>
      </c>
      <c r="Z59" s="295"/>
      <c r="AA59" s="296">
        <f>X59-Y59+Z59</f>
        <v>261.99400000000003</v>
      </c>
      <c r="AB59" s="323" t="s">
        <v>298</v>
      </c>
      <c r="AC59" s="227" t="s">
        <v>407</v>
      </c>
      <c r="AD59" s="290"/>
      <c r="AE59" s="167">
        <f t="shared" si="19"/>
        <v>0</v>
      </c>
      <c r="AF59" s="290"/>
      <c r="AG59" s="183" t="s">
        <v>74</v>
      </c>
      <c r="AH59" s="180"/>
      <c r="AI59" s="180"/>
      <c r="AK59" s="178">
        <f>X59-AA59</f>
        <v>38.005999999999972</v>
      </c>
      <c r="AL59" s="178"/>
    </row>
    <row r="60" spans="1:45" s="164" customFormat="1" ht="48">
      <c r="A60" s="290">
        <v>2</v>
      </c>
      <c r="B60" s="306" t="s">
        <v>369</v>
      </c>
      <c r="C60" s="329" t="s">
        <v>370</v>
      </c>
      <c r="D60" s="330" t="s">
        <v>266</v>
      </c>
      <c r="E60" s="324" t="s">
        <v>80</v>
      </c>
      <c r="F60" s="329" t="s">
        <v>371</v>
      </c>
      <c r="G60" s="292">
        <v>1600</v>
      </c>
      <c r="H60" s="292">
        <v>1600</v>
      </c>
      <c r="I60" s="293"/>
      <c r="J60" s="293"/>
      <c r="K60" s="292">
        <v>1600</v>
      </c>
      <c r="L60" s="292">
        <v>1600</v>
      </c>
      <c r="M60" s="292">
        <v>1600</v>
      </c>
      <c r="N60" s="292">
        <v>1600</v>
      </c>
      <c r="O60" s="292">
        <v>0</v>
      </c>
      <c r="P60" s="293"/>
      <c r="Q60" s="293"/>
      <c r="R60" s="293"/>
      <c r="S60" s="294">
        <f>P60-Q60+R60</f>
        <v>0</v>
      </c>
      <c r="T60" s="405"/>
      <c r="U60" s="405"/>
      <c r="V60" s="405"/>
      <c r="W60" s="296">
        <f>T60-U60+V60</f>
        <v>0</v>
      </c>
      <c r="X60" s="295">
        <v>200</v>
      </c>
      <c r="Y60" s="295">
        <v>15.057</v>
      </c>
      <c r="Z60" s="295"/>
      <c r="AA60" s="296">
        <f>X60-Y60+Z60</f>
        <v>184.94300000000001</v>
      </c>
      <c r="AB60" s="323" t="s">
        <v>298</v>
      </c>
      <c r="AC60" s="227" t="s">
        <v>407</v>
      </c>
      <c r="AD60" s="290"/>
      <c r="AE60" s="167">
        <f t="shared" si="19"/>
        <v>0</v>
      </c>
      <c r="AF60" s="290"/>
      <c r="AG60" s="183" t="s">
        <v>74</v>
      </c>
      <c r="AH60" s="180"/>
      <c r="AI60" s="180"/>
      <c r="AK60" s="178">
        <f>X60-AA60</f>
        <v>15.056999999999988</v>
      </c>
      <c r="AL60" s="178"/>
    </row>
    <row r="61" spans="1:45" s="164" customFormat="1" ht="36">
      <c r="A61" s="290">
        <v>3</v>
      </c>
      <c r="B61" s="306" t="s">
        <v>372</v>
      </c>
      <c r="C61" s="329" t="s">
        <v>370</v>
      </c>
      <c r="D61" s="330" t="s">
        <v>266</v>
      </c>
      <c r="E61" s="324" t="s">
        <v>80</v>
      </c>
      <c r="F61" s="329" t="s">
        <v>373</v>
      </c>
      <c r="G61" s="292">
        <v>1600</v>
      </c>
      <c r="H61" s="292">
        <v>1600</v>
      </c>
      <c r="I61" s="293"/>
      <c r="J61" s="293"/>
      <c r="K61" s="292">
        <v>1600</v>
      </c>
      <c r="L61" s="292">
        <v>1600</v>
      </c>
      <c r="M61" s="292">
        <v>1600</v>
      </c>
      <c r="N61" s="292">
        <v>1600</v>
      </c>
      <c r="O61" s="292">
        <v>0</v>
      </c>
      <c r="P61" s="293"/>
      <c r="Q61" s="293"/>
      <c r="R61" s="293"/>
      <c r="S61" s="294">
        <f>P61-Q61+R61</f>
        <v>0</v>
      </c>
      <c r="T61" s="405"/>
      <c r="U61" s="405"/>
      <c r="V61" s="405"/>
      <c r="W61" s="296">
        <f>T61-U61+V61</f>
        <v>0</v>
      </c>
      <c r="X61" s="295">
        <v>200</v>
      </c>
      <c r="Y61" s="295">
        <v>139.97300000000001</v>
      </c>
      <c r="Z61" s="295"/>
      <c r="AA61" s="296">
        <f>X61-Y61+Z61</f>
        <v>60.026999999999987</v>
      </c>
      <c r="AB61" s="323" t="s">
        <v>298</v>
      </c>
      <c r="AC61" s="227" t="s">
        <v>407</v>
      </c>
      <c r="AD61" s="290"/>
      <c r="AE61" s="167">
        <f t="shared" si="19"/>
        <v>0</v>
      </c>
      <c r="AF61" s="290"/>
      <c r="AG61" s="183" t="s">
        <v>74</v>
      </c>
      <c r="AH61" s="180"/>
      <c r="AI61" s="180"/>
      <c r="AK61" s="178">
        <f>X61-AA61</f>
        <v>139.97300000000001</v>
      </c>
      <c r="AL61" s="178"/>
    </row>
    <row r="62" spans="1:45" s="164" customFormat="1" ht="27.6">
      <c r="A62" s="290">
        <v>4</v>
      </c>
      <c r="B62" s="306" t="s">
        <v>374</v>
      </c>
      <c r="C62" s="329" t="s">
        <v>375</v>
      </c>
      <c r="D62" s="334" t="s">
        <v>376</v>
      </c>
      <c r="E62" s="324" t="s">
        <v>80</v>
      </c>
      <c r="F62" s="329" t="s">
        <v>377</v>
      </c>
      <c r="G62" s="292">
        <v>13500</v>
      </c>
      <c r="H62" s="292">
        <v>13500</v>
      </c>
      <c r="I62" s="293"/>
      <c r="J62" s="293"/>
      <c r="K62" s="292">
        <v>13500</v>
      </c>
      <c r="L62" s="292">
        <v>13500</v>
      </c>
      <c r="M62" s="292">
        <v>13500</v>
      </c>
      <c r="N62" s="292">
        <v>13500</v>
      </c>
      <c r="O62" s="292">
        <v>0</v>
      </c>
      <c r="P62" s="293"/>
      <c r="Q62" s="293"/>
      <c r="R62" s="293"/>
      <c r="S62" s="294">
        <f>P62-Q62+R62</f>
        <v>0</v>
      </c>
      <c r="T62" s="295">
        <v>5</v>
      </c>
      <c r="U62" s="405"/>
      <c r="V62" s="405"/>
      <c r="W62" s="296">
        <f>T62-U62+V62</f>
        <v>5</v>
      </c>
      <c r="X62" s="295">
        <v>3159</v>
      </c>
      <c r="Y62" s="295">
        <v>700</v>
      </c>
      <c r="Z62" s="295"/>
      <c r="AA62" s="296">
        <f>X62-Y62+Z62</f>
        <v>2459</v>
      </c>
      <c r="AB62" s="323" t="s">
        <v>298</v>
      </c>
      <c r="AC62" s="227" t="s">
        <v>407</v>
      </c>
      <c r="AD62" s="290"/>
      <c r="AE62" s="167">
        <f t="shared" si="19"/>
        <v>0</v>
      </c>
      <c r="AF62" s="290"/>
      <c r="AG62" s="183" t="s">
        <v>74</v>
      </c>
      <c r="AH62" s="180"/>
      <c r="AI62" s="180"/>
      <c r="AK62" s="178">
        <f>X62-AA62</f>
        <v>700</v>
      </c>
      <c r="AL62" s="178"/>
    </row>
    <row r="63" spans="1:45" s="164" customFormat="1" ht="48.75" customHeight="1">
      <c r="A63" s="290">
        <v>5</v>
      </c>
      <c r="B63" s="306" t="s">
        <v>378</v>
      </c>
      <c r="C63" s="329" t="s">
        <v>379</v>
      </c>
      <c r="D63" s="334" t="s">
        <v>380</v>
      </c>
      <c r="E63" s="324" t="s">
        <v>80</v>
      </c>
      <c r="F63" s="329" t="s">
        <v>381</v>
      </c>
      <c r="G63" s="292">
        <v>19542</v>
      </c>
      <c r="H63" s="292">
        <v>19542</v>
      </c>
      <c r="I63" s="293"/>
      <c r="J63" s="293"/>
      <c r="K63" s="292">
        <v>19542</v>
      </c>
      <c r="L63" s="292">
        <v>19542</v>
      </c>
      <c r="M63" s="292">
        <v>19542</v>
      </c>
      <c r="N63" s="292">
        <v>19542</v>
      </c>
      <c r="O63" s="292">
        <v>0</v>
      </c>
      <c r="P63" s="293"/>
      <c r="Q63" s="293"/>
      <c r="R63" s="293"/>
      <c r="S63" s="294">
        <f>P63-Q63+R63</f>
        <v>0</v>
      </c>
      <c r="T63" s="295">
        <v>1864.0481360000003</v>
      </c>
      <c r="U63" s="295"/>
      <c r="V63" s="295"/>
      <c r="W63" s="296">
        <f>T63-U63+V63</f>
        <v>1864.0481360000003</v>
      </c>
      <c r="X63" s="295">
        <v>6542</v>
      </c>
      <c r="Y63" s="295">
        <v>230</v>
      </c>
      <c r="Z63" s="295"/>
      <c r="AA63" s="296">
        <f>X63-Y63+Z63</f>
        <v>6312</v>
      </c>
      <c r="AB63" s="323" t="s">
        <v>298</v>
      </c>
      <c r="AC63" s="227" t="s">
        <v>407</v>
      </c>
      <c r="AD63" s="290"/>
      <c r="AE63" s="167">
        <f t="shared" si="19"/>
        <v>0</v>
      </c>
      <c r="AF63" s="290"/>
      <c r="AG63" s="183" t="s">
        <v>74</v>
      </c>
      <c r="AH63" s="180"/>
      <c r="AI63" s="180"/>
      <c r="AK63" s="178">
        <f>X63-AA63</f>
        <v>230</v>
      </c>
      <c r="AL63" s="178"/>
    </row>
    <row r="64" spans="1:45" s="166" customFormat="1">
      <c r="A64" s="286" t="s">
        <v>235</v>
      </c>
      <c r="B64" s="163" t="s">
        <v>263</v>
      </c>
      <c r="C64" s="332"/>
      <c r="D64" s="332"/>
      <c r="E64" s="332"/>
      <c r="F64" s="332"/>
      <c r="G64" s="288">
        <f>SUM(G65)</f>
        <v>6560</v>
      </c>
      <c r="H64" s="288">
        <f t="shared" ref="H64:AA64" si="29">SUM(H65)</f>
        <v>6560</v>
      </c>
      <c r="I64" s="288">
        <f t="shared" si="29"/>
        <v>0</v>
      </c>
      <c r="J64" s="288">
        <f t="shared" si="29"/>
        <v>0</v>
      </c>
      <c r="K64" s="288">
        <f t="shared" si="29"/>
        <v>6560</v>
      </c>
      <c r="L64" s="288">
        <f t="shared" si="29"/>
        <v>6560</v>
      </c>
      <c r="M64" s="288">
        <f t="shared" si="29"/>
        <v>6560</v>
      </c>
      <c r="N64" s="288">
        <f t="shared" si="29"/>
        <v>6560</v>
      </c>
      <c r="O64" s="288">
        <f t="shared" si="29"/>
        <v>0</v>
      </c>
      <c r="P64" s="288">
        <f t="shared" si="29"/>
        <v>0</v>
      </c>
      <c r="Q64" s="288">
        <f t="shared" si="29"/>
        <v>0</v>
      </c>
      <c r="R64" s="288">
        <f t="shared" si="29"/>
        <v>0</v>
      </c>
      <c r="S64" s="288">
        <f t="shared" si="29"/>
        <v>0</v>
      </c>
      <c r="T64" s="305">
        <f t="shared" si="29"/>
        <v>0</v>
      </c>
      <c r="U64" s="305">
        <f t="shared" si="29"/>
        <v>0</v>
      </c>
      <c r="V64" s="305">
        <f t="shared" si="29"/>
        <v>0</v>
      </c>
      <c r="W64" s="305">
        <f t="shared" si="29"/>
        <v>0</v>
      </c>
      <c r="X64" s="305">
        <f t="shared" si="29"/>
        <v>3560</v>
      </c>
      <c r="Y64" s="305">
        <f t="shared" si="29"/>
        <v>75</v>
      </c>
      <c r="Z64" s="305">
        <f t="shared" si="29"/>
        <v>0</v>
      </c>
      <c r="AA64" s="305">
        <f t="shared" si="29"/>
        <v>3485</v>
      </c>
      <c r="AB64" s="340"/>
      <c r="AC64" s="340"/>
      <c r="AD64" s="278"/>
      <c r="AE64" s="167">
        <f t="shared" si="19"/>
        <v>0</v>
      </c>
      <c r="AF64" s="278"/>
      <c r="AG64" s="183" t="s">
        <v>74</v>
      </c>
      <c r="AH64" s="195"/>
      <c r="AI64" s="195"/>
      <c r="AK64" s="176" t="e">
        <f>#REF!/X64*100</f>
        <v>#REF!</v>
      </c>
      <c r="AL64" s="176">
        <f>AA64/X64*100</f>
        <v>97.893258426966284</v>
      </c>
      <c r="AS64" s="196" t="e">
        <f>#REF!/X64%</f>
        <v>#REF!</v>
      </c>
    </row>
    <row r="65" spans="1:45" s="164" customFormat="1" ht="41.4">
      <c r="A65" s="290">
        <v>1</v>
      </c>
      <c r="B65" s="306" t="s">
        <v>382</v>
      </c>
      <c r="C65" s="329" t="s">
        <v>356</v>
      </c>
      <c r="D65" s="334" t="s">
        <v>383</v>
      </c>
      <c r="E65" s="335" t="s">
        <v>264</v>
      </c>
      <c r="F65" s="329" t="s">
        <v>384</v>
      </c>
      <c r="G65" s="292">
        <v>6560</v>
      </c>
      <c r="H65" s="292">
        <v>6560</v>
      </c>
      <c r="I65" s="293"/>
      <c r="J65" s="293"/>
      <c r="K65" s="292">
        <v>6560</v>
      </c>
      <c r="L65" s="292">
        <v>6560</v>
      </c>
      <c r="M65" s="292">
        <v>6560</v>
      </c>
      <c r="N65" s="292">
        <v>6560</v>
      </c>
      <c r="O65" s="292">
        <v>0</v>
      </c>
      <c r="P65" s="293"/>
      <c r="Q65" s="293"/>
      <c r="R65" s="293"/>
      <c r="S65" s="294">
        <f>P65-Q65+R65</f>
        <v>0</v>
      </c>
      <c r="T65" s="405"/>
      <c r="U65" s="405"/>
      <c r="V65" s="405"/>
      <c r="W65" s="296">
        <f>T65-U65+V65</f>
        <v>0</v>
      </c>
      <c r="X65" s="295">
        <v>3560</v>
      </c>
      <c r="Y65" s="295">
        <v>75</v>
      </c>
      <c r="Z65" s="295"/>
      <c r="AA65" s="296">
        <f>X65-Y65+Z65</f>
        <v>3485</v>
      </c>
      <c r="AB65" s="323" t="s">
        <v>298</v>
      </c>
      <c r="AC65" s="227" t="s">
        <v>407</v>
      </c>
      <c r="AD65" s="290"/>
      <c r="AE65" s="167">
        <f t="shared" si="19"/>
        <v>0</v>
      </c>
      <c r="AF65" s="290"/>
      <c r="AG65" s="183" t="s">
        <v>74</v>
      </c>
      <c r="AH65" s="180"/>
      <c r="AI65" s="180"/>
      <c r="AK65" s="178">
        <f>X65-AA65</f>
        <v>75</v>
      </c>
      <c r="AL65" s="178"/>
      <c r="AP65" s="181">
        <f>X65</f>
        <v>3560</v>
      </c>
      <c r="AQ65" s="181" t="e">
        <f>#REF!</f>
        <v>#REF!</v>
      </c>
    </row>
    <row r="66" spans="1:45" s="2" customFormat="1">
      <c r="A66" s="286" t="s">
        <v>267</v>
      </c>
      <c r="B66" s="304" t="s">
        <v>305</v>
      </c>
      <c r="C66" s="333"/>
      <c r="D66" s="333"/>
      <c r="E66" s="333"/>
      <c r="F66" s="333"/>
      <c r="G66" s="288">
        <f>SUM(G67:G68)</f>
        <v>11150</v>
      </c>
      <c r="H66" s="288">
        <f t="shared" ref="H66:AA66" si="30">SUM(H67:H68)</f>
        <v>11150</v>
      </c>
      <c r="I66" s="288">
        <f t="shared" si="30"/>
        <v>0</v>
      </c>
      <c r="J66" s="288">
        <f t="shared" si="30"/>
        <v>0</v>
      </c>
      <c r="K66" s="288">
        <f t="shared" si="30"/>
        <v>11150</v>
      </c>
      <c r="L66" s="288">
        <f t="shared" si="30"/>
        <v>11150</v>
      </c>
      <c r="M66" s="288">
        <f t="shared" si="30"/>
        <v>4215</v>
      </c>
      <c r="N66" s="288">
        <f t="shared" si="30"/>
        <v>4215</v>
      </c>
      <c r="O66" s="288">
        <f t="shared" si="30"/>
        <v>6935</v>
      </c>
      <c r="P66" s="288">
        <f t="shared" si="30"/>
        <v>0</v>
      </c>
      <c r="Q66" s="288">
        <f t="shared" si="30"/>
        <v>0</v>
      </c>
      <c r="R66" s="288">
        <f t="shared" si="30"/>
        <v>0</v>
      </c>
      <c r="S66" s="288">
        <f t="shared" si="30"/>
        <v>0</v>
      </c>
      <c r="T66" s="305">
        <f t="shared" si="30"/>
        <v>0</v>
      </c>
      <c r="U66" s="305">
        <f t="shared" si="30"/>
        <v>0</v>
      </c>
      <c r="V66" s="305">
        <f t="shared" si="30"/>
        <v>0</v>
      </c>
      <c r="W66" s="305">
        <f t="shared" si="30"/>
        <v>0</v>
      </c>
      <c r="X66" s="305">
        <f t="shared" si="30"/>
        <v>4215</v>
      </c>
      <c r="Y66" s="305">
        <f t="shared" si="30"/>
        <v>0</v>
      </c>
      <c r="Z66" s="305">
        <f t="shared" si="30"/>
        <v>1198.0360000000001</v>
      </c>
      <c r="AA66" s="305">
        <f t="shared" si="30"/>
        <v>5413.0360000000001</v>
      </c>
      <c r="AB66" s="340"/>
      <c r="AC66" s="340"/>
      <c r="AD66" s="315"/>
      <c r="AE66" s="167">
        <f t="shared" si="19"/>
        <v>5736.9639999999999</v>
      </c>
      <c r="AF66" s="315"/>
      <c r="AG66" s="183" t="s">
        <v>74</v>
      </c>
      <c r="AH66" s="197"/>
      <c r="AI66" s="197"/>
      <c r="AK66" s="176" t="e">
        <f>#REF!/X66*100</f>
        <v>#REF!</v>
      </c>
      <c r="AL66" s="176">
        <f>AA66/X66*100</f>
        <v>128.42315539739027</v>
      </c>
      <c r="AS66" s="177" t="e">
        <f>#REF!/X66%</f>
        <v>#REF!</v>
      </c>
    </row>
    <row r="67" spans="1:45" s="2" customFormat="1" ht="41.4">
      <c r="A67" s="290">
        <v>1</v>
      </c>
      <c r="B67" s="315" t="s">
        <v>385</v>
      </c>
      <c r="C67" s="331" t="s">
        <v>386</v>
      </c>
      <c r="D67" s="330" t="s">
        <v>387</v>
      </c>
      <c r="E67" s="324" t="s">
        <v>163</v>
      </c>
      <c r="F67" s="336" t="s">
        <v>388</v>
      </c>
      <c r="G67" s="292">
        <v>5300</v>
      </c>
      <c r="H67" s="292">
        <v>5300</v>
      </c>
      <c r="I67" s="294"/>
      <c r="J67" s="294"/>
      <c r="K67" s="292">
        <v>5300</v>
      </c>
      <c r="L67" s="292">
        <v>5300</v>
      </c>
      <c r="M67" s="292">
        <v>2004</v>
      </c>
      <c r="N67" s="292">
        <v>2004</v>
      </c>
      <c r="O67" s="292">
        <v>3296</v>
      </c>
      <c r="P67" s="294"/>
      <c r="Q67" s="294"/>
      <c r="R67" s="294"/>
      <c r="S67" s="294">
        <f>P67-Q67+R67</f>
        <v>0</v>
      </c>
      <c r="T67" s="296"/>
      <c r="U67" s="296"/>
      <c r="V67" s="296"/>
      <c r="W67" s="296">
        <f>T67-U67+V67</f>
        <v>0</v>
      </c>
      <c r="X67" s="295">
        <v>2004</v>
      </c>
      <c r="Y67" s="295"/>
      <c r="Z67" s="295">
        <v>400</v>
      </c>
      <c r="AA67" s="296">
        <f>X67-Y67+Z67</f>
        <v>2404</v>
      </c>
      <c r="AB67" s="337" t="s">
        <v>273</v>
      </c>
      <c r="AC67" s="227" t="s">
        <v>407</v>
      </c>
      <c r="AD67" s="315"/>
      <c r="AE67" s="167">
        <f t="shared" si="19"/>
        <v>2896</v>
      </c>
      <c r="AF67" s="315"/>
      <c r="AG67" s="183" t="s">
        <v>74</v>
      </c>
      <c r="AH67" s="197"/>
      <c r="AI67" s="197"/>
      <c r="AK67" s="192"/>
      <c r="AL67" s="192"/>
    </row>
    <row r="68" spans="1:45" s="2" customFormat="1" ht="36">
      <c r="A68" s="290">
        <v>2</v>
      </c>
      <c r="B68" s="315" t="s">
        <v>389</v>
      </c>
      <c r="C68" s="331" t="s">
        <v>386</v>
      </c>
      <c r="D68" s="334" t="s">
        <v>390</v>
      </c>
      <c r="E68" s="324" t="s">
        <v>163</v>
      </c>
      <c r="F68" s="331" t="s">
        <v>391</v>
      </c>
      <c r="G68" s="292">
        <v>5850</v>
      </c>
      <c r="H68" s="292">
        <v>5850</v>
      </c>
      <c r="I68" s="294"/>
      <c r="J68" s="294"/>
      <c r="K68" s="292">
        <v>5850</v>
      </c>
      <c r="L68" s="292">
        <v>5850</v>
      </c>
      <c r="M68" s="292">
        <v>2211</v>
      </c>
      <c r="N68" s="292">
        <v>2211</v>
      </c>
      <c r="O68" s="292">
        <v>3639</v>
      </c>
      <c r="P68" s="294"/>
      <c r="Q68" s="294"/>
      <c r="R68" s="294"/>
      <c r="S68" s="294">
        <f>P68-Q68+R68</f>
        <v>0</v>
      </c>
      <c r="T68" s="296"/>
      <c r="U68" s="296"/>
      <c r="V68" s="296"/>
      <c r="W68" s="296">
        <f>T68-U68+V68</f>
        <v>0</v>
      </c>
      <c r="X68" s="295">
        <v>2211</v>
      </c>
      <c r="Y68" s="295"/>
      <c r="Z68" s="295">
        <v>798.03599999999994</v>
      </c>
      <c r="AA68" s="296">
        <f>X68-Y68+Z68</f>
        <v>3009.0360000000001</v>
      </c>
      <c r="AB68" s="337" t="s">
        <v>273</v>
      </c>
      <c r="AC68" s="227" t="s">
        <v>407</v>
      </c>
      <c r="AD68" s="315"/>
      <c r="AE68" s="167">
        <f t="shared" si="19"/>
        <v>2840.9639999999999</v>
      </c>
      <c r="AF68" s="315"/>
      <c r="AG68" s="183" t="s">
        <v>74</v>
      </c>
      <c r="AH68" s="197"/>
      <c r="AI68" s="197"/>
      <c r="AK68" s="192"/>
      <c r="AL68" s="192"/>
    </row>
    <row r="69" spans="1:45">
      <c r="A69" s="198"/>
      <c r="B69" s="199"/>
      <c r="C69" s="200"/>
      <c r="D69" s="200"/>
      <c r="E69" s="200"/>
      <c r="F69" s="200"/>
      <c r="G69" s="319"/>
      <c r="H69" s="319"/>
      <c r="I69" s="319"/>
      <c r="J69" s="319"/>
      <c r="K69" s="319"/>
      <c r="L69" s="319"/>
      <c r="M69" s="319"/>
      <c r="N69" s="319"/>
      <c r="O69" s="319"/>
      <c r="P69" s="319"/>
      <c r="Q69" s="319"/>
      <c r="R69" s="319"/>
      <c r="S69" s="319"/>
      <c r="T69" s="406"/>
      <c r="U69" s="406"/>
      <c r="V69" s="406"/>
      <c r="W69" s="406"/>
      <c r="X69" s="319"/>
      <c r="Y69" s="319"/>
      <c r="Z69" s="319"/>
      <c r="AA69" s="319"/>
      <c r="AB69" s="320"/>
      <c r="AC69" s="320"/>
      <c r="AD69" s="319"/>
      <c r="AE69" s="321"/>
      <c r="AF69" s="321"/>
      <c r="AG69" s="202"/>
      <c r="AH69" s="201"/>
      <c r="AI69" s="201"/>
    </row>
    <row r="70" spans="1:45">
      <c r="A70" s="156"/>
      <c r="B70" s="203"/>
      <c r="C70" s="204"/>
      <c r="D70" s="204"/>
      <c r="E70" s="204"/>
      <c r="F70" s="204"/>
      <c r="G70" s="321"/>
      <c r="H70" s="321"/>
      <c r="I70" s="321"/>
      <c r="J70" s="321"/>
      <c r="K70" s="321"/>
      <c r="L70" s="321"/>
      <c r="M70" s="321"/>
      <c r="N70" s="321"/>
      <c r="O70" s="321"/>
      <c r="P70" s="321"/>
      <c r="Q70" s="321"/>
      <c r="R70" s="321"/>
      <c r="S70" s="321"/>
      <c r="T70" s="321"/>
      <c r="U70" s="321"/>
      <c r="V70" s="321"/>
      <c r="W70" s="321"/>
      <c r="X70" s="321"/>
      <c r="Y70" s="321"/>
      <c r="Z70" s="321"/>
      <c r="AA70" s="321"/>
      <c r="AB70" s="322"/>
      <c r="AC70" s="322"/>
      <c r="AD70" s="321"/>
      <c r="AE70" s="321"/>
      <c r="AF70" s="321"/>
      <c r="AG70" s="202"/>
      <c r="AH70" s="201"/>
      <c r="AI70" s="201"/>
    </row>
    <row r="71" spans="1:45" hidden="1">
      <c r="A71" s="391" t="s">
        <v>26</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205"/>
      <c r="AF71" s="205"/>
      <c r="AG71" s="160"/>
      <c r="AH71" s="205"/>
      <c r="AI71" s="205"/>
    </row>
    <row r="72" spans="1:45" hidden="1">
      <c r="A72" s="388" t="s">
        <v>72</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149"/>
      <c r="AF72" s="149"/>
      <c r="AG72" s="166"/>
      <c r="AH72" s="149"/>
      <c r="AI72" s="149"/>
    </row>
    <row r="73" spans="1:45" hidden="1">
      <c r="A73" s="388" t="s">
        <v>392</v>
      </c>
      <c r="B73" s="388"/>
      <c r="C73" s="388"/>
      <c r="D73" s="388"/>
      <c r="E73" s="388"/>
      <c r="F73" s="388"/>
      <c r="G73" s="388"/>
      <c r="H73" s="388"/>
      <c r="I73" s="388"/>
      <c r="J73" s="388"/>
      <c r="K73" s="388"/>
      <c r="L73" s="388"/>
      <c r="M73" s="388"/>
      <c r="N73" s="388"/>
      <c r="O73" s="388"/>
      <c r="P73" s="388"/>
      <c r="Q73" s="388"/>
      <c r="R73" s="388"/>
      <c r="S73" s="388"/>
      <c r="T73" s="388"/>
      <c r="U73" s="388"/>
      <c r="V73" s="388"/>
      <c r="W73" s="388"/>
      <c r="X73" s="388"/>
      <c r="Y73" s="388"/>
      <c r="Z73" s="388"/>
      <c r="AA73" s="388"/>
      <c r="AB73" s="388"/>
      <c r="AC73" s="388"/>
      <c r="AD73" s="388"/>
      <c r="AE73" s="149"/>
      <c r="AF73" s="149"/>
      <c r="AG73" s="166"/>
      <c r="AH73" s="149"/>
      <c r="AI73" s="149"/>
    </row>
    <row r="74" spans="1:45" hidden="1"/>
  </sheetData>
  <mergeCells count="36">
    <mergeCell ref="T6:W6"/>
    <mergeCell ref="P7:P8"/>
    <mergeCell ref="F7:F8"/>
    <mergeCell ref="L7:L8"/>
    <mergeCell ref="AC6:AC8"/>
    <mergeCell ref="X6:AA6"/>
    <mergeCell ref="F6:J6"/>
    <mergeCell ref="A71:AD71"/>
    <mergeCell ref="A2:AD2"/>
    <mergeCell ref="A3:AD3"/>
    <mergeCell ref="A4:AD4"/>
    <mergeCell ref="A6:A8"/>
    <mergeCell ref="B6:B8"/>
    <mergeCell ref="C6:C8"/>
    <mergeCell ref="D6:D8"/>
    <mergeCell ref="E6:E8"/>
    <mergeCell ref="K6:L6"/>
    <mergeCell ref="M6:N6"/>
    <mergeCell ref="O6:O8"/>
    <mergeCell ref="P6:S6"/>
    <mergeCell ref="A72:AD72"/>
    <mergeCell ref="A73:AD73"/>
    <mergeCell ref="W7:W8"/>
    <mergeCell ref="X7:X8"/>
    <mergeCell ref="Y7:Z7"/>
    <mergeCell ref="AA7:AA8"/>
    <mergeCell ref="Q7:R7"/>
    <mergeCell ref="S7:S8"/>
    <mergeCell ref="T7:T8"/>
    <mergeCell ref="U7:V7"/>
    <mergeCell ref="N7:N8"/>
    <mergeCell ref="AB6:AB8"/>
    <mergeCell ref="AD6:AD8"/>
    <mergeCell ref="G7:J7"/>
    <mergeCell ref="K7:K8"/>
    <mergeCell ref="M7:M8"/>
  </mergeCells>
  <printOptions horizontalCentered="1"/>
  <pageMargins left="0.2" right="0.2" top="0.48" bottom="0.52" header="0.3" footer="0.3"/>
  <pageSetup paperSize="9" scale="42" fitToHeight="0"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goc NSDP</vt:lpstr>
      <vt:lpstr>PL01_NSDP</vt:lpstr>
      <vt:lpstr>Tinh KCM</vt:lpstr>
      <vt:lpstr>MTQG</vt:lpstr>
      <vt:lpstr>PL 02_Chi tiet MTQG</vt:lpstr>
      <vt:lpstr>'PL 02_Chi tiet MTQG'!Print_Area</vt:lpstr>
      <vt:lpstr>PL01_NSDP!Print_Area</vt:lpstr>
      <vt:lpstr>'PL 02_Chi tiet MTQG'!Print_Titles</vt:lpstr>
      <vt:lpstr>PL01_NSDP!Print_Titles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dc:creator>
  <cp:lastModifiedBy>dell</cp:lastModifiedBy>
  <cp:lastPrinted>2024-10-09T02:33:27Z</cp:lastPrinted>
  <dcterms:created xsi:type="dcterms:W3CDTF">2023-03-09T14:45:43Z</dcterms:created>
  <dcterms:modified xsi:type="dcterms:W3CDTF">2024-10-09T02:52:07Z</dcterms:modified>
</cp:coreProperties>
</file>